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5\ФОРМИРОВАНИЕ МП НА 2026-2028 гг\1. Образование\от 13.11.25\"/>
    </mc:Choice>
  </mc:AlternateContent>
  <bookViews>
    <workbookView xWindow="0" yWindow="0" windowWidth="28185" windowHeight="12360"/>
  </bookViews>
  <sheets>
    <sheet name="Показатели к МП ноябрь 2025" sheetId="1" r:id="rId1"/>
  </sheets>
  <definedNames>
    <definedName name="Z_0F9EFE63_5B9E_46C5_8EC8_C511089D6B99_.wvu.PrintTitles" localSheetId="0" hidden="1">'Показатели к МП ноябрь 2025'!$5:$8</definedName>
    <definedName name="Z_1688DCAC_F628_4B89_9135_873F8469BBEF_.wvu.PrintTitles" localSheetId="0" hidden="1">'Показатели к МП ноябрь 2025'!$5:$8</definedName>
    <definedName name="Z_2C584BE1_6E33_4744_B6F6_DCD697D34E53_.wvu.PrintArea" localSheetId="0" hidden="1">'Показатели к МП ноябрь 2025'!#REF!</definedName>
    <definedName name="Z_2C584BE1_6E33_4744_B6F6_DCD697D34E53_.wvu.PrintTitles" localSheetId="0" hidden="1">'Показатели к МП ноябрь 2025'!$5:$8</definedName>
    <definedName name="Z_3360775A_3E0E_4344_BC06_BD689A84F788_.wvu.PrintTitles" localSheetId="0" hidden="1">'Показатели к МП ноябрь 2025'!$5:$8</definedName>
    <definedName name="Z_3C00B720_9DB4_4789_A1B9_E7FB40977F54_.wvu.PrintArea" localSheetId="0" hidden="1">'Показатели к МП ноябрь 2025'!#REF!</definedName>
    <definedName name="Z_3C00B720_9DB4_4789_A1B9_E7FB40977F54_.wvu.PrintTitles" localSheetId="0" hidden="1">'Показатели к МП ноябрь 2025'!$5:$8</definedName>
    <definedName name="Z_44A77E83_74DF_4EE9_80E1_8FF85468E246_.wvu.PrintTitles" localSheetId="0" hidden="1">'Показатели к МП ноябрь 2025'!$5:$8</definedName>
    <definedName name="Z_46BA8629_977C_40BA_B5B9_2465F503ADAD_.wvu.PrintTitles" localSheetId="0" hidden="1">'Показатели к МП ноябрь 2025'!$5:$8</definedName>
    <definedName name="Z_49C4CBF4_A4A2_4A46_8D92_A43B2DACC3B0_.wvu.PrintArea" localSheetId="0" hidden="1">'Показатели к МП ноябрь 2025'!$A$1:$O$129</definedName>
    <definedName name="Z_49C4CBF4_A4A2_4A46_8D92_A43B2DACC3B0_.wvu.PrintTitles" localSheetId="0" hidden="1">'Показатели к МП ноябрь 2025'!$5:$8</definedName>
    <definedName name="Z_56E44838_D069_44FC_BA3D_B44B6E6FA1BF_.wvu.PrintArea" localSheetId="0" hidden="1">'Показатели к МП ноябрь 2025'!#REF!</definedName>
    <definedName name="Z_56E44838_D069_44FC_BA3D_B44B6E6FA1BF_.wvu.PrintTitles" localSheetId="0" hidden="1">'Показатели к МП ноябрь 2025'!$5:$8</definedName>
    <definedName name="Z_56E44838_D069_44FC_BA3D_B44B6E6FA1BF_.wvu.Rows" localSheetId="0" hidden="1">'Показатели к МП ноябрь 2025'!#REF!</definedName>
    <definedName name="Z_5C241A7A_C053_4E89_A543_C06A8DFC25CB_.wvu.Cols" localSheetId="0" hidden="1">'Показатели к МП ноябрь 2025'!#REF!</definedName>
    <definedName name="Z_5C241A7A_C053_4E89_A543_C06A8DFC25CB_.wvu.PrintArea" localSheetId="0" hidden="1">'Показатели к МП ноябрь 2025'!$A$1:$O$129</definedName>
    <definedName name="Z_5C241A7A_C053_4E89_A543_C06A8DFC25CB_.wvu.PrintTitles" localSheetId="0" hidden="1">'Показатели к МП ноябрь 2025'!$5:$8</definedName>
    <definedName name="Z_5E92F93D_92E4_49F3_BEC6_C8C7C36579BF_.wvu.Cols" localSheetId="0" hidden="1">'Показатели к МП ноябрь 2025'!#REF!</definedName>
    <definedName name="Z_5E92F93D_92E4_49F3_BEC6_C8C7C36579BF_.wvu.PrintArea" localSheetId="0" hidden="1">'Показатели к МП ноябрь 2025'!$A$1:$O$129</definedName>
    <definedName name="Z_5E92F93D_92E4_49F3_BEC6_C8C7C36579BF_.wvu.PrintTitles" localSheetId="0" hidden="1">'Показатели к МП ноябрь 2025'!$5:$8</definedName>
    <definedName name="Z_601ED0A0_09BB_402C_98B9_85BEB5BDD28E_.wvu.PrintTitles" localSheetId="0" hidden="1">'Показатели к МП ноябрь 2025'!$5:$8</definedName>
    <definedName name="Z_65AA1F5A_FF5F_4EFD_8759_F3D16AD7F9D4_.wvu.PrintArea" localSheetId="0" hidden="1">'Показатели к МП ноябрь 2025'!#REF!</definedName>
    <definedName name="Z_65AA1F5A_FF5F_4EFD_8759_F3D16AD7F9D4_.wvu.PrintTitles" localSheetId="0" hidden="1">'Показатели к МП ноябрь 2025'!$5:$8</definedName>
    <definedName name="Z_67FA80FF_53CB_455C_A326_A27DE5914ABF_.wvu.PrintTitles" localSheetId="0" hidden="1">'Показатели к МП ноябрь 2025'!$5:$8</definedName>
    <definedName name="Z_69EC3E02_51BC_4C74_9E19_AD518675837D_.wvu.PrintTitles" localSheetId="0" hidden="1">'Показатели к МП ноябрь 2025'!$5:$8</definedName>
    <definedName name="Z_72AE75A2_BE11_459A_87E6_80AD21816A5D_.wvu.Cols" localSheetId="0" hidden="1">'Показатели к МП ноябрь 2025'!#REF!</definedName>
    <definedName name="Z_72AE75A2_BE11_459A_87E6_80AD21816A5D_.wvu.PrintArea" localSheetId="0" hidden="1">'Показатели к МП ноябрь 2025'!$A$1:$P$129</definedName>
    <definedName name="Z_72AE75A2_BE11_459A_87E6_80AD21816A5D_.wvu.PrintTitles" localSheetId="0" hidden="1">'Показатели к МП ноябрь 2025'!$5:$8</definedName>
    <definedName name="Z_7EF559BA_1726_4116_BCCF_6DA1D3553BF2_.wvu.PrintArea" localSheetId="0" hidden="1">'Показатели к МП ноябрь 2025'!$A$1:$O$129</definedName>
    <definedName name="Z_7EF559BA_1726_4116_BCCF_6DA1D3553BF2_.wvu.PrintTitles" localSheetId="0" hidden="1">'Показатели к МП ноябрь 2025'!$5:$8</definedName>
    <definedName name="Z_83DA9443_20A7_4CA0_8DA4_1967C556E906_.wvu.PrintArea" localSheetId="0" hidden="1">'Показатели к МП ноябрь 2025'!#REF!</definedName>
    <definedName name="Z_83DA9443_20A7_4CA0_8DA4_1967C556E906_.wvu.PrintTitles" localSheetId="0" hidden="1">'Показатели к МП ноябрь 2025'!$5:$8</definedName>
    <definedName name="Z_927F878D_46AE_49F4_B8B2_51030EDF3615_.wvu.PrintArea" localSheetId="0" hidden="1">'Показатели к МП ноябрь 2025'!#REF!</definedName>
    <definedName name="Z_927F878D_46AE_49F4_B8B2_51030EDF3615_.wvu.PrintTitles" localSheetId="0" hidden="1">'Показатели к МП ноябрь 2025'!$5:$8</definedName>
    <definedName name="Z_9E769813_BF7B_4883_BEF6_BDAC1D55AC78_.wvu.PrintArea" localSheetId="0" hidden="1">'Показатели к МП ноябрь 2025'!$A$1:$O$129</definedName>
    <definedName name="Z_9E769813_BF7B_4883_BEF6_BDAC1D55AC78_.wvu.PrintTitles" localSheetId="0" hidden="1">'Показатели к МП ноябрь 2025'!$5:$8</definedName>
    <definedName name="Z_9E769813_BF7B_4883_BEF6_BDAC1D55AC78_.wvu.Rows" localSheetId="0" hidden="1">'Показатели к МП ноябрь 2025'!$1:$4</definedName>
    <definedName name="Z_A3DAB993_5542_4762_8B1E_5AB4D045092B_.wvu.PrintTitles" localSheetId="0" hidden="1">'Показатели к МП ноябрь 2025'!$5:$8</definedName>
    <definedName name="Z_ACE0BEE4_837E_43D4_A7ED_D72BC18EE240_.wvu.PrintTitles" localSheetId="0" hidden="1">'Показатели к МП ноябрь 2025'!$5:$8</definedName>
    <definedName name="Z_B70BF424_5E6A_4564_B665_B9A860B6AF67_.wvu.Cols" localSheetId="0" hidden="1">'Показатели к МП ноябрь 2025'!#REF!</definedName>
    <definedName name="Z_B70BF424_5E6A_4564_B665_B9A860B6AF67_.wvu.PrintArea" localSheetId="0" hidden="1">'Показатели к МП ноябрь 2025'!$A$1:$O$129</definedName>
    <definedName name="Z_B70BF424_5E6A_4564_B665_B9A860B6AF67_.wvu.PrintTitles" localSheetId="0" hidden="1">'Показатели к МП ноябрь 2025'!$5:$8</definedName>
    <definedName name="Z_C189F9EC_A6B8_4AB0_BA9B_6085B87B249E_.wvu.PrintArea" localSheetId="0" hidden="1">'Показатели к МП ноябрь 2025'!$A$1:$O$129</definedName>
    <definedName name="Z_C189F9EC_A6B8_4AB0_BA9B_6085B87B249E_.wvu.PrintTitles" localSheetId="0" hidden="1">'Показатели к МП ноябрь 2025'!$5:$8</definedName>
    <definedName name="Z_C189F9EC_A6B8_4AB0_BA9B_6085B87B249E_.wvu.Rows" localSheetId="0" hidden="1">'Показатели к МП ноябрь 2025'!$14:$28,'Показатели к МП ноябрь 2025'!#REF!</definedName>
    <definedName name="Z_D19C5FDA_6F92_40E6_9A0B_914B993B242C_.wvu.Cols" localSheetId="0" hidden="1">'Показатели к МП ноябрь 2025'!#REF!</definedName>
    <definedName name="Z_D19C5FDA_6F92_40E6_9A0B_914B993B242C_.wvu.PrintArea" localSheetId="0" hidden="1">'Показатели к МП ноябрь 2025'!$A$1:$P$129</definedName>
    <definedName name="Z_D19C5FDA_6F92_40E6_9A0B_914B993B242C_.wvu.PrintTitles" localSheetId="0" hidden="1">'Показатели к МП ноябрь 2025'!$5:$8</definedName>
    <definedName name="Z_D68D0A28_492A_4BF6_BB24_539CA8C877E5_.wvu.PrintArea" localSheetId="0" hidden="1">'Показатели к МП ноябрь 2025'!$A$1:$O$129</definedName>
    <definedName name="Z_D68D0A28_492A_4BF6_BB24_539CA8C877E5_.wvu.PrintTitles" localSheetId="0" hidden="1">'Показатели к МП ноябрь 2025'!$5:$8</definedName>
    <definedName name="Z_E22DB52D_86BF_4236_B6C7_F1F0317DBBDC_.wvu.PrintTitles" localSheetId="0" hidden="1">'Показатели к МП ноябрь 2025'!$5:$8</definedName>
    <definedName name="Z_E444263A_4089_47A3_A0D7_F6319DB3BF7A_.wvu.PrintArea" localSheetId="0" hidden="1">'Показатели к МП ноябрь 2025'!$A$1:$O$129</definedName>
    <definedName name="Z_E444263A_4089_47A3_A0D7_F6319DB3BF7A_.wvu.PrintTitles" localSheetId="0" hidden="1">'Показатели к МП ноябрь 2025'!$5:$8</definedName>
    <definedName name="Z_E73329AA_318A_4366_BD87_60E0B9030A3F_.wvu.PrintArea" localSheetId="0" hidden="1">'Показатели к МП ноябрь 2025'!$A$1:$O$129</definedName>
    <definedName name="Z_E73329AA_318A_4366_BD87_60E0B9030A3F_.wvu.PrintTitles" localSheetId="0" hidden="1">'Показатели к МП ноябрь 2025'!$5:$8</definedName>
    <definedName name="Z_F8021CD9_08F2_43C8_B0F8_A8CAFB0F3938_.wvu.PrintArea" localSheetId="0" hidden="1">'Показатели к МП ноябрь 2025'!$A$1:$O$129</definedName>
    <definedName name="Z_F8021CD9_08F2_43C8_B0F8_A8CAFB0F3938_.wvu.PrintTitles" localSheetId="0" hidden="1">'Показатели к МП ноябрь 2025'!$5:$8</definedName>
    <definedName name="_xlnm.Print_Titles" localSheetId="0">'Показатели к МП ноябрь 2025'!$5:$8</definedName>
    <definedName name="_xlnm.Print_Area" localSheetId="0">'Показатели к МП ноябрь 2025'!$A$1:$O$129</definedName>
  </definedNames>
  <calcPr calcId="152511"/>
  <customWorkbookViews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Малахова Светлана Михайловна - Личное представление" guid="{5C241A7A-C053-4E89-A543-C06A8DFC25CB}" mergeInterval="0" personalView="1" xWindow="1143" yWindow="105" windowWidth="1364" windowHeight="1311" activeSheetId="1"/>
  </customWorkbookViews>
</workbook>
</file>

<file path=xl/calcChain.xml><?xml version="1.0" encoding="utf-8"?>
<calcChain xmlns="http://schemas.openxmlformats.org/spreadsheetml/2006/main">
  <c r="D77" i="1" l="1"/>
  <c r="G77" i="1"/>
  <c r="E77" i="1"/>
  <c r="H115" i="1" l="1"/>
  <c r="H111" i="1"/>
  <c r="J53" i="1"/>
  <c r="I53" i="1"/>
  <c r="H53" i="1"/>
  <c r="F53" i="1"/>
  <c r="H21" i="1" l="1"/>
  <c r="J32" i="1" l="1"/>
  <c r="I32" i="1"/>
  <c r="H32" i="1"/>
  <c r="G32" i="1"/>
  <c r="J31" i="1"/>
  <c r="I31" i="1"/>
  <c r="H31" i="1"/>
  <c r="G31" i="1"/>
  <c r="J13" i="1"/>
  <c r="I13" i="1"/>
  <c r="H13" i="1"/>
  <c r="G13" i="1"/>
  <c r="R96" i="1" l="1"/>
  <c r="R29" i="1"/>
  <c r="R32" i="1"/>
  <c r="R31" i="1"/>
  <c r="R30" i="1"/>
  <c r="R13" i="1"/>
  <c r="R12" i="1"/>
  <c r="R11" i="1"/>
  <c r="E126" i="1"/>
  <c r="F126" i="1"/>
  <c r="G126" i="1"/>
  <c r="H126" i="1"/>
  <c r="I126" i="1"/>
  <c r="J126" i="1"/>
  <c r="D126" i="1"/>
  <c r="E118" i="1"/>
  <c r="F118" i="1"/>
  <c r="G118" i="1"/>
  <c r="H118" i="1"/>
  <c r="I118" i="1"/>
  <c r="J118" i="1"/>
  <c r="D118" i="1"/>
  <c r="H113" i="1"/>
  <c r="I113" i="1"/>
  <c r="J113" i="1"/>
  <c r="G113" i="1"/>
  <c r="E113" i="1"/>
  <c r="F115" i="1"/>
  <c r="F113" i="1" s="1"/>
  <c r="G109" i="1"/>
  <c r="D109" i="1"/>
  <c r="G104" i="1"/>
  <c r="H109" i="1"/>
  <c r="I109" i="1"/>
  <c r="J109" i="1"/>
  <c r="E109" i="1"/>
  <c r="F109" i="1"/>
  <c r="H104" i="1"/>
  <c r="I104" i="1"/>
  <c r="J104" i="1"/>
  <c r="E104" i="1"/>
  <c r="F104" i="1"/>
  <c r="D104" i="1"/>
  <c r="E100" i="1"/>
  <c r="F100" i="1"/>
  <c r="G100" i="1"/>
  <c r="H100" i="1"/>
  <c r="I100" i="1"/>
  <c r="J100" i="1"/>
  <c r="D100" i="1"/>
  <c r="E96" i="1"/>
  <c r="F96" i="1"/>
  <c r="G96" i="1"/>
  <c r="H96" i="1"/>
  <c r="I96" i="1"/>
  <c r="J96" i="1"/>
  <c r="D96" i="1"/>
  <c r="D115" i="1"/>
  <c r="D113" i="1" s="1"/>
  <c r="E81" i="1"/>
  <c r="F81" i="1"/>
  <c r="G81" i="1"/>
  <c r="H81" i="1"/>
  <c r="I81" i="1"/>
  <c r="J81" i="1"/>
  <c r="D81" i="1"/>
  <c r="E73" i="1"/>
  <c r="F73" i="1"/>
  <c r="G73" i="1"/>
  <c r="H73" i="1"/>
  <c r="I73" i="1"/>
  <c r="J73" i="1"/>
  <c r="D73" i="1"/>
  <c r="E67" i="1"/>
  <c r="F67" i="1"/>
  <c r="G67" i="1"/>
  <c r="H67" i="1"/>
  <c r="I67" i="1"/>
  <c r="J67" i="1"/>
  <c r="D67" i="1"/>
  <c r="E62" i="1" l="1"/>
  <c r="F62" i="1"/>
  <c r="G62" i="1"/>
  <c r="H62" i="1"/>
  <c r="I62" i="1"/>
  <c r="J62" i="1"/>
  <c r="D62" i="1"/>
  <c r="E57" i="1"/>
  <c r="F57" i="1"/>
  <c r="G57" i="1"/>
  <c r="H57" i="1"/>
  <c r="I57" i="1"/>
  <c r="J57" i="1"/>
  <c r="D57" i="1"/>
  <c r="E53" i="1"/>
  <c r="G53" i="1"/>
  <c r="D53" i="1"/>
  <c r="E49" i="1"/>
  <c r="F49" i="1"/>
  <c r="G49" i="1"/>
  <c r="H49" i="1"/>
  <c r="I49" i="1"/>
  <c r="J49" i="1"/>
  <c r="D49" i="1"/>
  <c r="E45" i="1"/>
  <c r="F45" i="1"/>
  <c r="G45" i="1"/>
  <c r="H45" i="1"/>
  <c r="I45" i="1"/>
  <c r="J45" i="1"/>
  <c r="D45" i="1"/>
  <c r="E39" i="1"/>
  <c r="F39" i="1"/>
  <c r="G39" i="1"/>
  <c r="H39" i="1"/>
  <c r="I39" i="1"/>
  <c r="J39" i="1"/>
  <c r="D39" i="1"/>
  <c r="E23" i="1"/>
  <c r="F23" i="1"/>
  <c r="G23" i="1"/>
  <c r="H23" i="1"/>
  <c r="I23" i="1"/>
  <c r="J23" i="1"/>
  <c r="D23" i="1"/>
  <c r="D19" i="1"/>
  <c r="E19" i="1"/>
  <c r="F19" i="1"/>
  <c r="G19" i="1"/>
  <c r="H19" i="1"/>
  <c r="I19" i="1"/>
  <c r="J19" i="1"/>
  <c r="H35" i="1"/>
  <c r="I35" i="1"/>
  <c r="J35" i="1"/>
  <c r="H36" i="1"/>
  <c r="I36" i="1"/>
  <c r="J36" i="1"/>
  <c r="G36" i="1"/>
  <c r="G35" i="1"/>
  <c r="E29" i="1"/>
  <c r="I29" i="1"/>
  <c r="F32" i="1"/>
  <c r="F31" i="1"/>
  <c r="D32" i="1"/>
  <c r="D31" i="1"/>
  <c r="E15" i="1"/>
  <c r="F15" i="1"/>
  <c r="G15" i="1"/>
  <c r="H15" i="1"/>
  <c r="I15" i="1"/>
  <c r="J15" i="1"/>
  <c r="D15" i="1"/>
  <c r="R10" i="1"/>
  <c r="F10" i="1"/>
  <c r="E10" i="1"/>
  <c r="D13" i="1"/>
  <c r="D10" i="1" s="1"/>
  <c r="G10" i="1"/>
  <c r="F29" i="1" l="1"/>
  <c r="D29" i="1"/>
  <c r="G29" i="1"/>
  <c r="J29" i="1"/>
  <c r="H29" i="1"/>
  <c r="R109" i="1"/>
  <c r="R121" i="1"/>
  <c r="R120" i="1"/>
  <c r="R119" i="1"/>
  <c r="R118" i="1"/>
  <c r="G33" i="1"/>
  <c r="F72" i="1" l="1"/>
  <c r="E72" i="1"/>
  <c r="D72" i="1"/>
  <c r="F66" i="1"/>
  <c r="F61" i="1"/>
  <c r="F44" i="1"/>
  <c r="F43" i="1"/>
  <c r="E66" i="1"/>
  <c r="E61" i="1"/>
  <c r="E44" i="1"/>
  <c r="E43" i="1"/>
  <c r="D66" i="1"/>
  <c r="D61" i="1"/>
  <c r="D44" i="1"/>
  <c r="D43" i="1"/>
  <c r="F37" i="1"/>
  <c r="F33" i="1"/>
  <c r="E37" i="1"/>
  <c r="E33" i="1"/>
  <c r="D37" i="1"/>
  <c r="D33" i="1"/>
  <c r="F14" i="1"/>
  <c r="E14" i="1"/>
  <c r="D14" i="1"/>
  <c r="R99" i="1" l="1"/>
  <c r="J33" i="1" l="1"/>
  <c r="I33" i="1"/>
  <c r="H33" i="1"/>
  <c r="J10" i="1" l="1"/>
  <c r="I10" i="1"/>
  <c r="H10" i="1"/>
  <c r="R112" i="1"/>
  <c r="R111" i="1"/>
  <c r="R110" i="1"/>
  <c r="R98" i="1"/>
  <c r="R97" i="1"/>
  <c r="G72" i="1" l="1"/>
  <c r="G66" i="1"/>
  <c r="G61" i="1"/>
  <c r="G44" i="1"/>
  <c r="G43" i="1"/>
  <c r="G37" i="1"/>
  <c r="G14" i="1"/>
</calcChain>
</file>

<file path=xl/sharedStrings.xml><?xml version="1.0" encoding="utf-8"?>
<sst xmlns="http://schemas.openxmlformats.org/spreadsheetml/2006/main" count="347" uniqueCount="174">
  <si>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</si>
  <si>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</si>
  <si>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</si>
  <si>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</si>
  <si>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</si>
  <si>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</si>
  <si>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</si>
  <si>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</si>
  <si>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</si>
  <si>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</si>
  <si>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</si>
  <si>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</si>
  <si>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</si>
  <si>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</si>
  <si>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</si>
  <si>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</si>
  <si>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</si>
  <si>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</si>
  <si>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</si>
  <si>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</si>
  <si>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</si>
  <si>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</si>
  <si>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</si>
  <si>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</si>
  <si>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</si>
  <si>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</si>
  <si>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</si>
  <si>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</si>
  <si>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</si>
  <si>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</si>
  <si>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</si>
  <si>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</si>
  <si>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</si>
  <si>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</si>
  <si>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</si>
  <si>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</si>
  <si>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</si>
  <si>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</si>
  <si>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</si>
  <si>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</si>
  <si>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4.</t>
  </si>
  <si>
    <t>1.2.4.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</si>
  <si>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</si>
  <si>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</si>
  <si>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</si>
  <si>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</si>
  <si>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</si>
  <si>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</si>
  <si>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</si>
  <si>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Ед. изм.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</si>
  <si>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</si>
  <si>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</si>
  <si>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</si>
  <si>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</si>
  <si>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</si>
  <si>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</si>
  <si>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</si>
  <si>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</si>
  <si>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</si>
  <si>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</si>
  <si>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</si>
  <si>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</si>
  <si>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</si>
  <si>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</si>
  <si>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</si>
  <si>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</si>
  <si>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</si>
  <si>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</si>
  <si>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</si>
  <si>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</si>
  <si>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</si>
  <si>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</si>
  <si>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</si>
  <si>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</si>
  <si>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</si>
  <si>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</si>
  <si>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</si>
  <si>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</si>
  <si>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</si>
  <si>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</si>
  <si>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</si>
  <si>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</si>
  <si>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</si>
  <si>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</si>
  <si>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</si>
  <si>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>кол-во МБ(А)У ДО, принятых мун. комиссией к новому уч. году/ общее кол-во МБ(А)У ДО х 100%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</si>
  <si>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</si>
  <si>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</si>
  <si>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</si>
  <si>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</si>
  <si>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</si>
  <si>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</si>
  <si>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</si>
  <si>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</si>
  <si>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</si>
  <si>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</si>
  <si>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</si>
  <si>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</si>
  <si>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</si>
  <si>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</si>
  <si>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</si>
  <si>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</si>
  <si>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</si>
  <si>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</si>
  <si>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</si>
  <si>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</si>
  <si>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</si>
  <si>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</si>
  <si>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2023 год</t>
  </si>
  <si>
    <t>Охват горячим бесплатным питанием (фактический) учащихся 1-4 классов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</si>
  <si>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</si>
  <si>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</si>
  <si>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</si>
  <si>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</si>
  <si>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</si>
  <si>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</si>
  <si>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</si>
  <si>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2024 год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</si>
  <si>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</si>
  <si>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</si>
  <si>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</si>
  <si>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</si>
  <si>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</si>
  <si>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</si>
  <si>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</si>
  <si>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3.1.1.,
 3.1.2.,
3.1.3.</t>
  </si>
  <si>
    <t>3.1.1., 
3.1.2.,
3.1.3.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</si>
  <si>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</si>
  <si>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кол-во выпускников МБ(А)ОУ, не сдавших ЕГЭ/общее кол-во выпускников МБ(А)ОУ (очное) х100%</t>
  </si>
  <si>
    <t xml:space="preserve">Соблюдение сроков предоставления годовой бюджетной и бухгалтерской отчетности
</t>
  </si>
  <si>
    <t xml:space="preserve">МУНИЦИПАЛЬНАЯ ПРОГРАММА  "РАЗВИТИЕ ОБРАЗОВАНИЯ" </t>
  </si>
  <si>
    <t>2025 год</t>
  </si>
  <si>
    <t>Стеблева Н.Н.</t>
  </si>
  <si>
    <t>Ответственный исполнитель</t>
  </si>
  <si>
    <t>Похабова И.А.</t>
  </si>
  <si>
    <t>Рожнова Н.Н.</t>
  </si>
  <si>
    <t>Уварова Н.В.</t>
  </si>
  <si>
    <t>Холудеева О.Н.</t>
  </si>
  <si>
    <t>Холудеева О.Н</t>
  </si>
  <si>
    <t>Касаткина Ю.А.</t>
  </si>
  <si>
    <t>Рожнова НН.</t>
  </si>
  <si>
    <t>Мыльникова А.С.</t>
  </si>
  <si>
    <t>2026 год</t>
  </si>
  <si>
    <t>-</t>
  </si>
  <si>
    <t>Мыльникова А.С., Рожнова Н.Н., Похабова И.А.</t>
  </si>
  <si>
    <t>кол-во детей, получивших фин. Поддержку (61 - Премия Главы)</t>
  </si>
  <si>
    <t>Малахова С.М.</t>
  </si>
  <si>
    <t>2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</si>
  <si>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</si>
  <si>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кол-во МБ(А)ОУ, соответствующих современным требованиям/ кол-во МБ(А)ОУх100%</t>
  </si>
  <si>
    <t>1</t>
  </si>
  <si>
    <t>2027 год</t>
  </si>
  <si>
    <t>А.С. Мыльникова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</si>
  <si>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 * 100%</t>
  </si>
  <si>
    <t>Обеспеченность детей дошкольного возраста (от 3 до 7 лет) дошкольным образованием в МБ(А)ДОУ</t>
  </si>
  <si>
    <t xml:space="preserve">Целевые индикаторы результативности МП   </t>
  </si>
  <si>
    <t>Оценка</t>
  </si>
  <si>
    <t>2028 год</t>
  </si>
  <si>
    <t xml:space="preserve"> -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</si>
  <si>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отчетную дату)</t>
  </si>
  <si>
    <t>кол-во  детей, обучающ. в МБ(А)ОУ и  участвующ. в олимпиад.  и конкурсах/ общее кол-во детей, обучающ. в МБ(А)ОУ (на начало учебного года без заочников) х 100%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</si>
  <si>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 без заочников)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</si>
  <si>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</si>
  <si>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кол-во школьников, участвующих в мероприятиях долгосрочного воспитательного проекта на уровне города/общее кол-во школьников (на начало учебного текущего года без заочников)*100%</t>
  </si>
  <si>
    <t>кол-во учителей в возрасте до 35 лет, работ. в МБ(А)ОУ/ общее кол-во учителей, работ. в МБ(А)ОУ  х 100%</t>
  </si>
  <si>
    <t>1.2.8</t>
  </si>
  <si>
    <t>Значения индикаторов результативности МП за отчетный период (текущий и два предыдущих года)</t>
  </si>
  <si>
    <t>Уд. вес  индикатора в МП (подпрограмме МП)</t>
  </si>
  <si>
    <t>исключен из МП с 2026 года</t>
  </si>
  <si>
    <t>кол-ко из уточненного прогноза</t>
  </si>
  <si>
    <t>Приложение № 7
к муниципальной программе Развитие образования
утвержденной постановлением Администрации города Норильска
от 07.12.2016 № 583</t>
  </si>
  <si>
    <t>кол-во детей возрастной категории 5-18 лет (без учета детей 18 лет),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</si>
  <si>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Подпрограмма 2 "Питание учащихся общеобразовательных  организаций</t>
  </si>
  <si>
    <t>Подпрограмма 3 "Отдых и оздоровление детей и подростков"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</si>
</sst>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6" fillId="0" borderId="0"/>
    <xf numFmtId="0" fontId="5" fillId="0" borderId="0"/>
  </cellStyleXfs>
  <cellXfs count="130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2" fontId="16" fillId="0" borderId="0" xfId="0" applyNumberFormat="1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4" fontId="0" fillId="0" borderId="0" xfId="0" applyNumberFormat="1" applyFill="1" applyAlignment="1">
      <alignment vertical="center"/>
    </xf>
    <xf numFmtId="0" fontId="6" fillId="2" borderId="0" xfId="0" applyFont="1" applyFill="1"/>
    <xf numFmtId="0" fontId="6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1" fontId="0" fillId="2" borderId="0" xfId="0" applyNumberFormat="1" applyFill="1" applyAlignment="1">
      <alignment vertical="center"/>
    </xf>
    <xf numFmtId="0" fontId="17" fillId="2" borderId="15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9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right" vertical="center" wrapText="1"/>
    </xf>
    <xf numFmtId="1" fontId="6" fillId="2" borderId="1" xfId="1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right" vertical="center" wrapText="1"/>
    </xf>
    <xf numFmtId="1" fontId="6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0" fillId="5" borderId="0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64" fontId="14" fillId="5" borderId="2" xfId="1" applyNumberFormat="1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164" fontId="14" fillId="5" borderId="2" xfId="1" applyNumberFormat="1" applyFont="1" applyFill="1" applyBorder="1" applyAlignment="1">
      <alignment horizontal="center" vertical="center" wrapText="1"/>
    </xf>
    <xf numFmtId="164" fontId="14" fillId="5" borderId="4" xfId="1" applyNumberFormat="1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" fontId="14" fillId="5" borderId="2" xfId="1" applyNumberFormat="1" applyFont="1" applyFill="1" applyBorder="1" applyAlignment="1">
      <alignment horizontal="center" vertical="center" wrapText="1"/>
    </xf>
    <xf numFmtId="1" fontId="14" fillId="5" borderId="3" xfId="1" applyNumberFormat="1" applyFont="1" applyFill="1" applyBorder="1" applyAlignment="1">
      <alignment horizontal="center" vertical="center" wrapText="1"/>
    </xf>
    <xf numFmtId="3" fontId="14" fillId="5" borderId="2" xfId="1" applyNumberFormat="1" applyFont="1" applyFill="1" applyBorder="1" applyAlignment="1">
      <alignment horizontal="center" vertical="center" wrapText="1"/>
    </xf>
    <xf numFmtId="3" fontId="14" fillId="5" borderId="3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" fontId="14" fillId="5" borderId="2" xfId="0" applyNumberFormat="1" applyFont="1" applyFill="1" applyBorder="1" applyAlignment="1">
      <alignment horizontal="center" vertical="center" wrapText="1"/>
    </xf>
    <xf numFmtId="1" fontId="14" fillId="5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2" fontId="14" fillId="2" borderId="2" xfId="1" applyNumberFormat="1" applyFont="1" applyFill="1" applyBorder="1" applyAlignment="1">
      <alignment horizontal="center" vertical="center" wrapText="1"/>
    </xf>
    <xf numFmtId="2" fontId="14" fillId="2" borderId="4" xfId="1" applyNumberFormat="1" applyFont="1" applyFill="1" applyBorder="1" applyAlignment="1">
      <alignment horizontal="center" vertical="center" wrapText="1"/>
    </xf>
    <xf numFmtId="2" fontId="14" fillId="5" borderId="2" xfId="0" applyNumberFormat="1" applyFont="1" applyFill="1" applyBorder="1" applyAlignment="1">
      <alignment horizontal="center" vertical="center" wrapText="1"/>
    </xf>
    <xf numFmtId="2" fontId="14" fillId="5" borderId="4" xfId="0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" fontId="19" fillId="3" borderId="12" xfId="0" applyNumberFormat="1" applyFont="1" applyFill="1" applyBorder="1" applyAlignment="1">
      <alignment horizontal="center" vertical="center" wrapText="1"/>
    </xf>
    <xf numFmtId="4" fontId="19" fillId="3" borderId="0" xfId="0" applyNumberFormat="1" applyFont="1" applyFill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164" fontId="14" fillId="5" borderId="2" xfId="0" applyNumberFormat="1" applyFont="1" applyFill="1" applyBorder="1" applyAlignment="1">
      <alignment horizontal="center" vertical="center"/>
    </xf>
    <xf numFmtId="164" fontId="14" fillId="5" borderId="4" xfId="0" applyNumberFormat="1" applyFont="1" applyFill="1" applyBorder="1" applyAlignment="1">
      <alignment horizontal="center" vertical="center"/>
    </xf>
    <xf numFmtId="164" fontId="14" fillId="5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6"/>
  <sheetViews>
    <sheetView tabSelected="1" view="pageBreakPreview" topLeftCell="A76" zoomScale="60" zoomScaleNormal="60" workbookViewId="0">
      <selection activeCell="B108" sqref="B108:O108"/>
    </sheetView>
  </sheetViews>
  <sheetFormatPr defaultColWidth="9.140625" defaultRowHeight="15" x14ac:dyDescent="0.25"/>
  <cols>
    <col min="1" max="1" width="9.140625" style="20"/>
    <col min="2" max="2" width="49.140625" style="20" customWidth="1"/>
    <col min="3" max="3" width="9.140625" style="20"/>
    <col min="4" max="4" width="13.42578125" style="20" customWidth="1"/>
    <col min="5" max="5" width="12.42578125" style="20" customWidth="1"/>
    <col min="6" max="6" width="9.140625" style="20"/>
    <col min="7" max="7" width="11.28515625" style="20" customWidth="1"/>
    <col min="8" max="10" width="10.140625" style="20" bestFit="1" customWidth="1"/>
    <col min="11" max="11" width="8.42578125" style="20" customWidth="1"/>
    <col min="12" max="12" width="14.28515625" style="20" customWidth="1"/>
    <col min="13" max="13" width="55.5703125" style="20" customWidth="1"/>
    <col min="14" max="14" width="34.5703125" style="20" customWidth="1"/>
    <col min="15" max="15" width="31.85546875" style="20" customWidth="1"/>
    <col min="16" max="16" width="31.85546875" style="2" customWidth="1"/>
    <col min="17" max="17" width="10.28515625" style="5" customWidth="1"/>
    <col min="18" max="18" width="16.7109375" style="5" customWidth="1"/>
    <col min="19" max="19" width="25.5703125" style="2" customWidth="1"/>
    <col min="20" max="20" width="20.85546875" style="2" customWidth="1"/>
    <col min="21" max="16384" width="9.140625" style="2"/>
  </cols>
  <sheetData>
    <row r="1" spans="1:18" ht="72" customHeight="1" x14ac:dyDescent="0.25">
      <c r="A1" s="26"/>
      <c r="L1" s="14"/>
      <c r="M1" s="63" t="s">
        <v>170</v>
      </c>
      <c r="N1" s="63"/>
      <c r="O1" s="63"/>
    </row>
    <row r="2" spans="1:18" ht="55.5" customHeight="1" x14ac:dyDescent="0.25"/>
    <row r="3" spans="1:18" ht="38.25" customHeight="1" x14ac:dyDescent="0.25">
      <c r="A3" s="65" t="s">
        <v>93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8" ht="17.25" customHeight="1" x14ac:dyDescent="0.25">
      <c r="A4" s="21"/>
      <c r="B4" s="21"/>
      <c r="C4" s="21"/>
      <c r="D4" s="21"/>
      <c r="E4" s="21"/>
      <c r="F4" s="23"/>
      <c r="G4" s="24"/>
      <c r="H4" s="116"/>
      <c r="I4" s="116"/>
      <c r="J4" s="116"/>
      <c r="K4" s="21"/>
      <c r="L4" s="21"/>
      <c r="M4" s="21"/>
      <c r="N4" s="21"/>
      <c r="O4" s="21"/>
      <c r="P4" s="12"/>
    </row>
    <row r="5" spans="1:18" ht="58.5" customHeight="1" x14ac:dyDescent="0.25">
      <c r="A5" s="117" t="s">
        <v>0</v>
      </c>
      <c r="B5" s="64" t="s">
        <v>155</v>
      </c>
      <c r="C5" s="64" t="s">
        <v>49</v>
      </c>
      <c r="D5" s="74" t="s">
        <v>166</v>
      </c>
      <c r="E5" s="75"/>
      <c r="F5" s="75"/>
      <c r="G5" s="76"/>
      <c r="H5" s="123" t="s">
        <v>60</v>
      </c>
      <c r="I5" s="124"/>
      <c r="J5" s="124"/>
      <c r="K5" s="60" t="s">
        <v>167</v>
      </c>
      <c r="L5" s="70"/>
      <c r="M5" s="64" t="s">
        <v>1</v>
      </c>
      <c r="N5" s="57" t="s">
        <v>65</v>
      </c>
      <c r="O5" s="122" t="s">
        <v>66</v>
      </c>
      <c r="P5" s="99" t="s">
        <v>133</v>
      </c>
    </row>
    <row r="6" spans="1:18" ht="15" customHeight="1" x14ac:dyDescent="0.25">
      <c r="A6" s="117"/>
      <c r="B6" s="64"/>
      <c r="C6" s="64"/>
      <c r="D6" s="70" t="s">
        <v>108</v>
      </c>
      <c r="E6" s="57" t="s">
        <v>117</v>
      </c>
      <c r="F6" s="60" t="s">
        <v>131</v>
      </c>
      <c r="G6" s="70"/>
      <c r="H6" s="57" t="s">
        <v>142</v>
      </c>
      <c r="I6" s="57" t="s">
        <v>151</v>
      </c>
      <c r="J6" s="60" t="s">
        <v>157</v>
      </c>
      <c r="K6" s="71"/>
      <c r="L6" s="72"/>
      <c r="M6" s="64"/>
      <c r="N6" s="58"/>
      <c r="O6" s="122"/>
      <c r="P6" s="99"/>
    </row>
    <row r="7" spans="1:18" ht="15" customHeight="1" x14ac:dyDescent="0.25">
      <c r="A7" s="117"/>
      <c r="B7" s="64"/>
      <c r="C7" s="64"/>
      <c r="D7" s="73"/>
      <c r="E7" s="59"/>
      <c r="F7" s="61"/>
      <c r="G7" s="73"/>
      <c r="H7" s="59"/>
      <c r="I7" s="59"/>
      <c r="J7" s="61"/>
      <c r="K7" s="71"/>
      <c r="L7" s="72"/>
      <c r="M7" s="64"/>
      <c r="N7" s="58"/>
      <c r="O7" s="122"/>
      <c r="P7" s="99"/>
      <c r="Q7" s="2"/>
      <c r="R7" s="2"/>
    </row>
    <row r="8" spans="1:18" ht="15.75" x14ac:dyDescent="0.25">
      <c r="A8" s="117"/>
      <c r="B8" s="64"/>
      <c r="C8" s="64"/>
      <c r="D8" s="28" t="s">
        <v>3</v>
      </c>
      <c r="E8" s="28" t="s">
        <v>3</v>
      </c>
      <c r="F8" s="25" t="s">
        <v>2</v>
      </c>
      <c r="G8" s="29" t="s">
        <v>156</v>
      </c>
      <c r="H8" s="27" t="s">
        <v>2</v>
      </c>
      <c r="I8" s="27" t="s">
        <v>2</v>
      </c>
      <c r="J8" s="27" t="s">
        <v>2</v>
      </c>
      <c r="K8" s="61"/>
      <c r="L8" s="73"/>
      <c r="M8" s="64"/>
      <c r="N8" s="59"/>
      <c r="O8" s="122"/>
      <c r="P8" s="99"/>
      <c r="Q8" s="2"/>
      <c r="R8" s="2"/>
    </row>
    <row r="9" spans="1:18" ht="21.75" customHeight="1" x14ac:dyDescent="0.25">
      <c r="A9" s="31">
        <v>1</v>
      </c>
      <c r="B9" s="62" t="s">
        <v>130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Q9" s="2"/>
      <c r="R9" s="2"/>
    </row>
    <row r="10" spans="1:18" ht="16.5" x14ac:dyDescent="0.25">
      <c r="A10" s="66" t="s">
        <v>150</v>
      </c>
      <c r="B10" s="68" t="s">
        <v>97</v>
      </c>
      <c r="C10" s="120" t="s">
        <v>10</v>
      </c>
      <c r="D10" s="79">
        <f>100-(D12/D13*100)</f>
        <v>100</v>
      </c>
      <c r="E10" s="79">
        <f>100-(E12/E13*100)</f>
        <v>100</v>
      </c>
      <c r="F10" s="79">
        <f>100-(F12/F13*100)</f>
        <v>100</v>
      </c>
      <c r="G10" s="79">
        <f>100-(G12/G13*100)</f>
        <v>100</v>
      </c>
      <c r="H10" s="79">
        <f>100-(0/(8589+17+200)*100)</f>
        <v>100</v>
      </c>
      <c r="I10" s="79">
        <f t="shared" ref="I10:J10" si="0">100-(0/(8589+17+200)*100)</f>
        <v>100</v>
      </c>
      <c r="J10" s="79">
        <f t="shared" si="0"/>
        <v>100</v>
      </c>
      <c r="K10" s="15">
        <v>2025</v>
      </c>
      <c r="L10" s="16">
        <v>0.2</v>
      </c>
      <c r="M10" s="57" t="s">
        <v>106</v>
      </c>
      <c r="N10" s="57" t="s">
        <v>113</v>
      </c>
      <c r="O10" s="118" t="s">
        <v>5</v>
      </c>
      <c r="P10" s="100" t="s">
        <v>132</v>
      </c>
      <c r="Q10" s="35">
        <v>2025</v>
      </c>
      <c r="R10" s="8">
        <f>L10+L14+L15+L19+L23</f>
        <v>1</v>
      </c>
    </row>
    <row r="11" spans="1:18" ht="27.75" customHeight="1" x14ac:dyDescent="0.25">
      <c r="A11" s="67"/>
      <c r="B11" s="69"/>
      <c r="C11" s="121"/>
      <c r="D11" s="80"/>
      <c r="E11" s="80"/>
      <c r="F11" s="80"/>
      <c r="G11" s="80"/>
      <c r="H11" s="80"/>
      <c r="I11" s="80"/>
      <c r="J11" s="80"/>
      <c r="K11" s="15">
        <v>2026</v>
      </c>
      <c r="L11" s="16">
        <v>0.2</v>
      </c>
      <c r="M11" s="58"/>
      <c r="N11" s="58"/>
      <c r="O11" s="119"/>
      <c r="P11" s="101"/>
      <c r="Q11" s="35">
        <v>2026</v>
      </c>
      <c r="R11" s="8">
        <f>L11+L16+L20+L24</f>
        <v>1</v>
      </c>
    </row>
    <row r="12" spans="1:18" ht="27.75" customHeight="1" x14ac:dyDescent="0.25">
      <c r="A12" s="67"/>
      <c r="B12" s="69"/>
      <c r="C12" s="38" t="s">
        <v>11</v>
      </c>
      <c r="D12" s="41">
        <v>0</v>
      </c>
      <c r="E12" s="41">
        <v>0</v>
      </c>
      <c r="F12" s="41">
        <v>0</v>
      </c>
      <c r="G12" s="41">
        <v>0</v>
      </c>
      <c r="H12" s="39">
        <v>0</v>
      </c>
      <c r="I12" s="39">
        <v>0</v>
      </c>
      <c r="J12" s="39">
        <v>0</v>
      </c>
      <c r="K12" s="15">
        <v>2027</v>
      </c>
      <c r="L12" s="16">
        <v>0.2</v>
      </c>
      <c r="M12" s="58"/>
      <c r="N12" s="58"/>
      <c r="O12" s="119"/>
      <c r="P12" s="101"/>
      <c r="Q12" s="35">
        <v>2027</v>
      </c>
      <c r="R12" s="8">
        <f>L12+L17+L21+L25</f>
        <v>1</v>
      </c>
    </row>
    <row r="13" spans="1:18" ht="30" customHeight="1" x14ac:dyDescent="0.25">
      <c r="A13" s="67"/>
      <c r="B13" s="69"/>
      <c r="C13" s="38" t="s">
        <v>11</v>
      </c>
      <c r="D13" s="41">
        <f>9198+12</f>
        <v>9210</v>
      </c>
      <c r="E13" s="41">
        <v>8703</v>
      </c>
      <c r="F13" s="41">
        <v>8806</v>
      </c>
      <c r="G13" s="41">
        <f>7542+165</f>
        <v>7707</v>
      </c>
      <c r="H13" s="41">
        <f t="shared" ref="H13:J13" si="1">7542+165</f>
        <v>7707</v>
      </c>
      <c r="I13" s="41">
        <f t="shared" si="1"/>
        <v>7707</v>
      </c>
      <c r="J13" s="41">
        <f t="shared" si="1"/>
        <v>7707</v>
      </c>
      <c r="K13" s="15">
        <v>2028</v>
      </c>
      <c r="L13" s="16">
        <v>0.2</v>
      </c>
      <c r="M13" s="58"/>
      <c r="N13" s="58"/>
      <c r="O13" s="119"/>
      <c r="P13" s="101"/>
      <c r="Q13" s="35">
        <v>2028</v>
      </c>
      <c r="R13" s="8">
        <f>L13+L18+L22+L26</f>
        <v>1</v>
      </c>
    </row>
    <row r="14" spans="1:18" s="4" customFormat="1" ht="88.5" customHeight="1" x14ac:dyDescent="0.25">
      <c r="A14" s="45" t="s">
        <v>147</v>
      </c>
      <c r="B14" s="46" t="s">
        <v>148</v>
      </c>
      <c r="C14" s="47" t="s">
        <v>10</v>
      </c>
      <c r="D14" s="55">
        <f t="shared" ref="D14:G14" si="2">36/36*100</f>
        <v>100</v>
      </c>
      <c r="E14" s="55">
        <f t="shared" si="2"/>
        <v>100</v>
      </c>
      <c r="F14" s="55">
        <f t="shared" si="2"/>
        <v>100</v>
      </c>
      <c r="G14" s="55">
        <f t="shared" si="2"/>
        <v>100</v>
      </c>
      <c r="H14" s="55" t="s">
        <v>158</v>
      </c>
      <c r="I14" s="55" t="s">
        <v>158</v>
      </c>
      <c r="J14" s="55" t="s">
        <v>158</v>
      </c>
      <c r="K14" s="47">
        <v>2025</v>
      </c>
      <c r="L14" s="49">
        <v>0.3</v>
      </c>
      <c r="M14" s="37" t="s">
        <v>149</v>
      </c>
      <c r="N14" s="37" t="s">
        <v>94</v>
      </c>
      <c r="O14" s="37" t="s">
        <v>18</v>
      </c>
      <c r="P14" s="43"/>
      <c r="Q14" s="4" t="s">
        <v>168</v>
      </c>
      <c r="R14" s="44"/>
    </row>
    <row r="15" spans="1:18" ht="16.5" x14ac:dyDescent="0.25">
      <c r="A15" s="66" t="s">
        <v>103</v>
      </c>
      <c r="B15" s="68" t="s">
        <v>101</v>
      </c>
      <c r="C15" s="120" t="s">
        <v>10</v>
      </c>
      <c r="D15" s="81">
        <f>D17/D18*100</f>
        <v>72.205357440704546</v>
      </c>
      <c r="E15" s="81">
        <f t="shared" ref="E15:J15" si="3">E17/E18*100</f>
        <v>80.031917665450763</v>
      </c>
      <c r="F15" s="81">
        <f t="shared" si="3"/>
        <v>79.996110084605661</v>
      </c>
      <c r="G15" s="81">
        <f t="shared" si="3"/>
        <v>79.998690156526294</v>
      </c>
      <c r="H15" s="81">
        <f t="shared" si="3"/>
        <v>79.996108250836869</v>
      </c>
      <c r="I15" s="81">
        <f t="shared" si="3"/>
        <v>79.998231061257783</v>
      </c>
      <c r="J15" s="81">
        <f t="shared" si="3"/>
        <v>80.000445336009989</v>
      </c>
      <c r="K15" s="35">
        <v>2025</v>
      </c>
      <c r="L15" s="17">
        <v>0.3</v>
      </c>
      <c r="M15" s="92" t="s">
        <v>171</v>
      </c>
      <c r="N15" s="92" t="s">
        <v>59</v>
      </c>
      <c r="O15" s="92" t="s">
        <v>14</v>
      </c>
      <c r="P15" s="87" t="s">
        <v>141</v>
      </c>
    </row>
    <row r="16" spans="1:18" ht="30.75" customHeight="1" x14ac:dyDescent="0.25">
      <c r="A16" s="67"/>
      <c r="B16" s="69"/>
      <c r="C16" s="121"/>
      <c r="D16" s="82"/>
      <c r="E16" s="82"/>
      <c r="F16" s="82"/>
      <c r="G16" s="82"/>
      <c r="H16" s="82"/>
      <c r="I16" s="82"/>
      <c r="J16" s="82"/>
      <c r="K16" s="35">
        <v>2026</v>
      </c>
      <c r="L16" s="17">
        <v>0.3</v>
      </c>
      <c r="M16" s="93"/>
      <c r="N16" s="93"/>
      <c r="O16" s="93"/>
      <c r="P16" s="88"/>
    </row>
    <row r="17" spans="1:19" ht="30.75" customHeight="1" x14ac:dyDescent="0.25">
      <c r="A17" s="67"/>
      <c r="B17" s="69"/>
      <c r="C17" s="38" t="s">
        <v>11</v>
      </c>
      <c r="D17" s="41">
        <v>21645</v>
      </c>
      <c r="E17" s="41">
        <v>24573</v>
      </c>
      <c r="F17" s="41">
        <v>24678</v>
      </c>
      <c r="G17" s="41">
        <v>24430</v>
      </c>
      <c r="H17" s="41">
        <v>24384</v>
      </c>
      <c r="I17" s="41">
        <v>24334</v>
      </c>
      <c r="J17" s="41">
        <v>24288</v>
      </c>
      <c r="K17" s="35">
        <v>2027</v>
      </c>
      <c r="L17" s="17">
        <v>0.3</v>
      </c>
      <c r="M17" s="93"/>
      <c r="N17" s="93"/>
      <c r="O17" s="93"/>
      <c r="P17" s="88"/>
    </row>
    <row r="18" spans="1:19" ht="25.5" customHeight="1" x14ac:dyDescent="0.25">
      <c r="A18" s="67"/>
      <c r="B18" s="69"/>
      <c r="C18" s="38" t="s">
        <v>11</v>
      </c>
      <c r="D18" s="41">
        <v>29977</v>
      </c>
      <c r="E18" s="41">
        <v>30704</v>
      </c>
      <c r="F18" s="41">
        <v>30849</v>
      </c>
      <c r="G18" s="41">
        <v>30538</v>
      </c>
      <c r="H18" s="41">
        <v>30481.482828566113</v>
      </c>
      <c r="I18" s="41">
        <v>30418.172598549711</v>
      </c>
      <c r="J18" s="41">
        <v>30359.830995925004</v>
      </c>
      <c r="K18" s="35">
        <v>2028</v>
      </c>
      <c r="L18" s="17">
        <v>0.3</v>
      </c>
      <c r="M18" s="93"/>
      <c r="N18" s="93"/>
      <c r="O18" s="93"/>
      <c r="P18" s="88"/>
      <c r="S18" s="50"/>
    </row>
    <row r="19" spans="1:19" ht="21.75" customHeight="1" x14ac:dyDescent="0.25">
      <c r="A19" s="66" t="s">
        <v>104</v>
      </c>
      <c r="B19" s="68" t="s">
        <v>42</v>
      </c>
      <c r="C19" s="125" t="s">
        <v>10</v>
      </c>
      <c r="D19" s="127">
        <f>D21/D22*100</f>
        <v>10.894322217233357</v>
      </c>
      <c r="E19" s="127">
        <f t="shared" ref="E19:J19" si="4">E21/E22*100</f>
        <v>10.675597453072024</v>
      </c>
      <c r="F19" s="127">
        <f t="shared" si="4"/>
        <v>10.911016949152543</v>
      </c>
      <c r="G19" s="127">
        <f t="shared" si="4"/>
        <v>11.280771508332627</v>
      </c>
      <c r="H19" s="127">
        <f t="shared" si="4"/>
        <v>11.355555555555556</v>
      </c>
      <c r="I19" s="127">
        <f t="shared" si="4"/>
        <v>11.457399103139014</v>
      </c>
      <c r="J19" s="127">
        <f t="shared" si="4"/>
        <v>11.613636363636363</v>
      </c>
      <c r="K19" s="35">
        <v>2025</v>
      </c>
      <c r="L19" s="17">
        <v>0.1</v>
      </c>
      <c r="M19" s="92" t="s">
        <v>111</v>
      </c>
      <c r="N19" s="92" t="s">
        <v>59</v>
      </c>
      <c r="O19" s="92" t="s">
        <v>126</v>
      </c>
      <c r="P19" s="87" t="s">
        <v>135</v>
      </c>
      <c r="S19" s="51"/>
    </row>
    <row r="20" spans="1:19" ht="28.5" customHeight="1" x14ac:dyDescent="0.25">
      <c r="A20" s="67"/>
      <c r="B20" s="69"/>
      <c r="C20" s="126"/>
      <c r="D20" s="128"/>
      <c r="E20" s="128"/>
      <c r="F20" s="128"/>
      <c r="G20" s="128"/>
      <c r="H20" s="128"/>
      <c r="I20" s="128"/>
      <c r="J20" s="128"/>
      <c r="K20" s="1">
        <v>2026</v>
      </c>
      <c r="L20" s="53">
        <v>0.25</v>
      </c>
      <c r="M20" s="93"/>
      <c r="N20" s="93"/>
      <c r="O20" s="93"/>
      <c r="P20" s="88"/>
      <c r="S20" s="52"/>
    </row>
    <row r="21" spans="1:19" ht="27.75" customHeight="1" x14ac:dyDescent="0.25">
      <c r="A21" s="67"/>
      <c r="B21" s="69"/>
      <c r="C21" s="38" t="s">
        <v>11</v>
      </c>
      <c r="D21" s="41">
        <v>2669</v>
      </c>
      <c r="E21" s="41">
        <v>2582</v>
      </c>
      <c r="F21" s="41">
        <v>2575</v>
      </c>
      <c r="G21" s="41">
        <v>2667</v>
      </c>
      <c r="H21" s="41">
        <f>1145+20+120+850+390+30</f>
        <v>2555</v>
      </c>
      <c r="I21" s="41">
        <v>2555</v>
      </c>
      <c r="J21" s="41">
        <v>2555</v>
      </c>
      <c r="K21" s="1">
        <v>2027</v>
      </c>
      <c r="L21" s="53">
        <v>0.25</v>
      </c>
      <c r="M21" s="93"/>
      <c r="N21" s="93"/>
      <c r="O21" s="93"/>
      <c r="P21" s="88"/>
    </row>
    <row r="22" spans="1:19" ht="31.5" customHeight="1" x14ac:dyDescent="0.25">
      <c r="A22" s="67"/>
      <c r="B22" s="69"/>
      <c r="C22" s="38" t="s">
        <v>11</v>
      </c>
      <c r="D22" s="41">
        <v>24499</v>
      </c>
      <c r="E22" s="41">
        <v>24186</v>
      </c>
      <c r="F22" s="41">
        <v>23600</v>
      </c>
      <c r="G22" s="41">
        <v>23642</v>
      </c>
      <c r="H22" s="41">
        <v>22500</v>
      </c>
      <c r="I22" s="41">
        <v>22300</v>
      </c>
      <c r="J22" s="41">
        <v>22000</v>
      </c>
      <c r="K22" s="1">
        <v>2028</v>
      </c>
      <c r="L22" s="53">
        <v>0.25</v>
      </c>
      <c r="M22" s="93"/>
      <c r="N22" s="93"/>
      <c r="O22" s="93"/>
      <c r="P22" s="88"/>
    </row>
    <row r="23" spans="1:19" ht="32.25" customHeight="1" x14ac:dyDescent="0.25">
      <c r="A23" s="66" t="s">
        <v>105</v>
      </c>
      <c r="B23" s="68" t="s">
        <v>114</v>
      </c>
      <c r="C23" s="77" t="s">
        <v>10</v>
      </c>
      <c r="D23" s="107">
        <f>D25/D26*100</f>
        <v>0.86147072196032448</v>
      </c>
      <c r="E23" s="107">
        <f t="shared" ref="E23:J23" si="5">E25/E26*100</f>
        <v>0.84889643463497455</v>
      </c>
      <c r="F23" s="107">
        <f t="shared" si="5"/>
        <v>0.84489192424135751</v>
      </c>
      <c r="G23" s="107">
        <f t="shared" si="5"/>
        <v>0.82031342611252034</v>
      </c>
      <c r="H23" s="107">
        <f t="shared" si="5"/>
        <v>0.81708929089968996</v>
      </c>
      <c r="I23" s="107">
        <f t="shared" si="5"/>
        <v>0.80926910962333087</v>
      </c>
      <c r="J23" s="107">
        <f t="shared" si="5"/>
        <v>0.81082425849146655</v>
      </c>
      <c r="K23" s="1">
        <v>2025</v>
      </c>
      <c r="L23" s="17">
        <v>0.1</v>
      </c>
      <c r="M23" s="57" t="s">
        <v>74</v>
      </c>
      <c r="N23" s="57" t="s">
        <v>59</v>
      </c>
      <c r="O23" s="92" t="s">
        <v>90</v>
      </c>
      <c r="P23" s="87" t="s">
        <v>136</v>
      </c>
    </row>
    <row r="24" spans="1:19" ht="48.75" customHeight="1" x14ac:dyDescent="0.25">
      <c r="A24" s="67"/>
      <c r="B24" s="69"/>
      <c r="C24" s="78"/>
      <c r="D24" s="108"/>
      <c r="E24" s="108"/>
      <c r="F24" s="108"/>
      <c r="G24" s="108"/>
      <c r="H24" s="108"/>
      <c r="I24" s="108"/>
      <c r="J24" s="108"/>
      <c r="K24" s="1">
        <v>2026</v>
      </c>
      <c r="L24" s="54">
        <v>0.25</v>
      </c>
      <c r="M24" s="58"/>
      <c r="N24" s="58"/>
      <c r="O24" s="93"/>
      <c r="P24" s="88"/>
    </row>
    <row r="25" spans="1:19" ht="24" customHeight="1" x14ac:dyDescent="0.25">
      <c r="A25" s="67"/>
      <c r="B25" s="69"/>
      <c r="C25" s="38" t="s">
        <v>11</v>
      </c>
      <c r="D25" s="41">
        <v>360</v>
      </c>
      <c r="E25" s="41">
        <v>360</v>
      </c>
      <c r="F25" s="41">
        <v>360</v>
      </c>
      <c r="G25" s="41">
        <v>346</v>
      </c>
      <c r="H25" s="41">
        <v>344</v>
      </c>
      <c r="I25" s="41">
        <v>340</v>
      </c>
      <c r="J25" s="41">
        <v>340</v>
      </c>
      <c r="K25" s="1">
        <v>2027</v>
      </c>
      <c r="L25" s="53">
        <v>0.25</v>
      </c>
      <c r="M25" s="58"/>
      <c r="N25" s="58"/>
      <c r="O25" s="93"/>
      <c r="P25" s="88"/>
    </row>
    <row r="26" spans="1:19" ht="25.5" customHeight="1" x14ac:dyDescent="0.25">
      <c r="A26" s="67"/>
      <c r="B26" s="69"/>
      <c r="C26" s="38" t="s">
        <v>11</v>
      </c>
      <c r="D26" s="41">
        <v>41789</v>
      </c>
      <c r="E26" s="41">
        <v>42408</v>
      </c>
      <c r="F26" s="41">
        <v>42609</v>
      </c>
      <c r="G26" s="41">
        <v>42179</v>
      </c>
      <c r="H26" s="41">
        <v>42100.661926583882</v>
      </c>
      <c r="I26" s="41">
        <v>42013.218589085998</v>
      </c>
      <c r="J26" s="41">
        <v>41932.637860708295</v>
      </c>
      <c r="K26" s="1">
        <v>2028</v>
      </c>
      <c r="L26" s="53">
        <v>0.25</v>
      </c>
      <c r="M26" s="58"/>
      <c r="N26" s="58"/>
      <c r="O26" s="93"/>
      <c r="P26" s="88"/>
    </row>
    <row r="27" spans="1:19" ht="16.5" x14ac:dyDescent="0.25">
      <c r="A27" s="31" t="s">
        <v>17</v>
      </c>
      <c r="B27" s="62" t="s">
        <v>16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</row>
    <row r="28" spans="1:19" ht="16.5" x14ac:dyDescent="0.25">
      <c r="A28" s="31" t="s">
        <v>4</v>
      </c>
      <c r="B28" s="30" t="s">
        <v>6</v>
      </c>
      <c r="C28" s="19"/>
      <c r="D28" s="19"/>
      <c r="E28" s="19"/>
      <c r="F28" s="19"/>
      <c r="G28" s="34"/>
      <c r="H28" s="19"/>
      <c r="I28" s="19"/>
      <c r="J28" s="19"/>
      <c r="K28" s="19"/>
      <c r="L28" s="19"/>
      <c r="M28" s="19"/>
      <c r="N28" s="19"/>
      <c r="O28" s="31"/>
      <c r="P28" s="42"/>
    </row>
    <row r="29" spans="1:19" ht="23.25" customHeight="1" x14ac:dyDescent="0.25">
      <c r="A29" s="66" t="s">
        <v>5</v>
      </c>
      <c r="B29" s="68" t="s">
        <v>154</v>
      </c>
      <c r="C29" s="109" t="s">
        <v>10</v>
      </c>
      <c r="D29" s="79">
        <f>D31/D32*100</f>
        <v>100</v>
      </c>
      <c r="E29" s="79">
        <f t="shared" ref="E29:J29" si="6">E31/E32*100</f>
        <v>100</v>
      </c>
      <c r="F29" s="79">
        <f t="shared" si="6"/>
        <v>100</v>
      </c>
      <c r="G29" s="79">
        <f t="shared" si="6"/>
        <v>100</v>
      </c>
      <c r="H29" s="79">
        <f t="shared" si="6"/>
        <v>100</v>
      </c>
      <c r="I29" s="79">
        <f t="shared" si="6"/>
        <v>100</v>
      </c>
      <c r="J29" s="79">
        <f t="shared" si="6"/>
        <v>100</v>
      </c>
      <c r="K29" s="35">
        <v>2025</v>
      </c>
      <c r="L29" s="18">
        <v>0.2</v>
      </c>
      <c r="M29" s="57" t="s">
        <v>153</v>
      </c>
      <c r="N29" s="57" t="s">
        <v>61</v>
      </c>
      <c r="O29" s="92" t="s">
        <v>5</v>
      </c>
      <c r="P29" s="87" t="s">
        <v>132</v>
      </c>
      <c r="Q29" s="35">
        <v>2025</v>
      </c>
      <c r="R29" s="8">
        <f>L29+L33+L37+L39+L43+L44+L45+L49+L53+L57+L61+L62+L66+L67+L72+L73+L77+L86+L81+L91</f>
        <v>1.0000000000000002</v>
      </c>
    </row>
    <row r="30" spans="1:19" ht="28.5" customHeight="1" x14ac:dyDescent="0.25">
      <c r="A30" s="67"/>
      <c r="B30" s="69"/>
      <c r="C30" s="110"/>
      <c r="D30" s="80"/>
      <c r="E30" s="80"/>
      <c r="F30" s="80"/>
      <c r="G30" s="80"/>
      <c r="H30" s="80"/>
      <c r="I30" s="80"/>
      <c r="J30" s="80"/>
      <c r="K30" s="35">
        <v>2026</v>
      </c>
      <c r="L30" s="18">
        <v>0.2</v>
      </c>
      <c r="M30" s="58"/>
      <c r="N30" s="58"/>
      <c r="O30" s="93"/>
      <c r="P30" s="88"/>
      <c r="Q30" s="35">
        <v>2026</v>
      </c>
      <c r="R30" s="8">
        <f>L30+L34+L40+L46+L50+L54+L58+L63+L68+L74+L78+L87+L82+L92</f>
        <v>1.0000000000000004</v>
      </c>
      <c r="S30" s="36"/>
    </row>
    <row r="31" spans="1:19" ht="29.25" customHeight="1" x14ac:dyDescent="0.25">
      <c r="A31" s="67"/>
      <c r="B31" s="69"/>
      <c r="C31" s="40" t="s">
        <v>11</v>
      </c>
      <c r="D31" s="41">
        <f>9198+12</f>
        <v>9210</v>
      </c>
      <c r="E31" s="41">
        <v>8703</v>
      </c>
      <c r="F31" s="41">
        <f>8589+17+200</f>
        <v>8806</v>
      </c>
      <c r="G31" s="41">
        <f t="shared" ref="G31:J32" si="7">7542+165</f>
        <v>7707</v>
      </c>
      <c r="H31" s="41">
        <f t="shared" si="7"/>
        <v>7707</v>
      </c>
      <c r="I31" s="41">
        <f t="shared" si="7"/>
        <v>7707</v>
      </c>
      <c r="J31" s="41">
        <f t="shared" si="7"/>
        <v>7707</v>
      </c>
      <c r="K31" s="1">
        <v>2027</v>
      </c>
      <c r="L31" s="18">
        <v>0.2</v>
      </c>
      <c r="M31" s="58"/>
      <c r="N31" s="58"/>
      <c r="O31" s="93"/>
      <c r="P31" s="88"/>
      <c r="Q31" s="35">
        <v>2027</v>
      </c>
      <c r="R31" s="8">
        <f>L31+L35+L41+L47+L51+L55+L59+L64+L69+L75+L79+L88+L83+L93</f>
        <v>1.0000000000000004</v>
      </c>
    </row>
    <row r="32" spans="1:19" ht="32.25" customHeight="1" x14ac:dyDescent="0.25">
      <c r="A32" s="67"/>
      <c r="B32" s="69"/>
      <c r="C32" s="40" t="s">
        <v>11</v>
      </c>
      <c r="D32" s="41">
        <f>9198+12+0</f>
        <v>9210</v>
      </c>
      <c r="E32" s="41">
        <v>8703</v>
      </c>
      <c r="F32" s="41">
        <f>8589+17+200</f>
        <v>8806</v>
      </c>
      <c r="G32" s="41">
        <f t="shared" si="7"/>
        <v>7707</v>
      </c>
      <c r="H32" s="41">
        <f t="shared" si="7"/>
        <v>7707</v>
      </c>
      <c r="I32" s="41">
        <f t="shared" si="7"/>
        <v>7707</v>
      </c>
      <c r="J32" s="41">
        <f t="shared" si="7"/>
        <v>7707</v>
      </c>
      <c r="K32" s="1">
        <v>2028</v>
      </c>
      <c r="L32" s="18">
        <v>0.2</v>
      </c>
      <c r="M32" s="58"/>
      <c r="N32" s="58"/>
      <c r="O32" s="93"/>
      <c r="P32" s="88"/>
      <c r="Q32" s="35">
        <v>2028</v>
      </c>
      <c r="R32" s="8">
        <f>L32+L36+L42+L48+L52+L56+L60+L65+L70+L76+L80+L89+L84+L94</f>
        <v>1.0000000000000004</v>
      </c>
    </row>
    <row r="33" spans="1:18" ht="21.75" customHeight="1" x14ac:dyDescent="0.25">
      <c r="A33" s="66" t="s">
        <v>7</v>
      </c>
      <c r="B33" s="68" t="s">
        <v>43</v>
      </c>
      <c r="C33" s="109" t="s">
        <v>10</v>
      </c>
      <c r="D33" s="79">
        <f>11821/11821*100</f>
        <v>100</v>
      </c>
      <c r="E33" s="79">
        <f>11387/11387*100</f>
        <v>100</v>
      </c>
      <c r="F33" s="79">
        <f>(11383+236)/(11383+236)*100</f>
        <v>100</v>
      </c>
      <c r="G33" s="79">
        <f>10335/10335*100</f>
        <v>100</v>
      </c>
      <c r="H33" s="79">
        <f>(11383+236)/(11383+236)*100</f>
        <v>100</v>
      </c>
      <c r="I33" s="79">
        <f>11619/11619*100</f>
        <v>100</v>
      </c>
      <c r="J33" s="79">
        <f>11619/11619*100</f>
        <v>100</v>
      </c>
      <c r="K33" s="35">
        <v>2025</v>
      </c>
      <c r="L33" s="18">
        <v>0.1</v>
      </c>
      <c r="M33" s="57" t="s">
        <v>57</v>
      </c>
      <c r="N33" s="57" t="s">
        <v>61</v>
      </c>
      <c r="O33" s="92" t="s">
        <v>5</v>
      </c>
      <c r="P33" s="87" t="s">
        <v>132</v>
      </c>
    </row>
    <row r="34" spans="1:18" ht="20.25" customHeight="1" x14ac:dyDescent="0.25">
      <c r="A34" s="67"/>
      <c r="B34" s="69"/>
      <c r="C34" s="110"/>
      <c r="D34" s="80"/>
      <c r="E34" s="80"/>
      <c r="F34" s="80"/>
      <c r="G34" s="80"/>
      <c r="H34" s="80"/>
      <c r="I34" s="80"/>
      <c r="J34" s="80"/>
      <c r="K34" s="35">
        <v>2026</v>
      </c>
      <c r="L34" s="18">
        <v>0.1</v>
      </c>
      <c r="M34" s="58"/>
      <c r="N34" s="58"/>
      <c r="O34" s="93"/>
      <c r="P34" s="88"/>
    </row>
    <row r="35" spans="1:18" ht="23.25" customHeight="1" x14ac:dyDescent="0.25">
      <c r="A35" s="67"/>
      <c r="B35" s="69"/>
      <c r="C35" s="40" t="s">
        <v>11</v>
      </c>
      <c r="D35" s="41">
        <v>11821</v>
      </c>
      <c r="E35" s="41">
        <v>11387</v>
      </c>
      <c r="F35" s="41">
        <v>11619</v>
      </c>
      <c r="G35" s="41">
        <f>10335+165</f>
        <v>10500</v>
      </c>
      <c r="H35" s="41">
        <f t="shared" ref="H35:J36" si="8">10335+165</f>
        <v>10500</v>
      </c>
      <c r="I35" s="41">
        <f t="shared" si="8"/>
        <v>10500</v>
      </c>
      <c r="J35" s="41">
        <f t="shared" si="8"/>
        <v>10500</v>
      </c>
      <c r="K35" s="35">
        <v>2027</v>
      </c>
      <c r="L35" s="18">
        <v>0.1</v>
      </c>
      <c r="M35" s="58"/>
      <c r="N35" s="58"/>
      <c r="O35" s="93"/>
      <c r="P35" s="88"/>
    </row>
    <row r="36" spans="1:18" ht="29.25" customHeight="1" x14ac:dyDescent="0.25">
      <c r="A36" s="67"/>
      <c r="B36" s="69"/>
      <c r="C36" s="40" t="s">
        <v>11</v>
      </c>
      <c r="D36" s="41">
        <v>11821</v>
      </c>
      <c r="E36" s="41">
        <v>11387</v>
      </c>
      <c r="F36" s="41">
        <v>11619</v>
      </c>
      <c r="G36" s="41">
        <f>10335+165</f>
        <v>10500</v>
      </c>
      <c r="H36" s="41">
        <f t="shared" si="8"/>
        <v>10500</v>
      </c>
      <c r="I36" s="41">
        <f t="shared" si="8"/>
        <v>10500</v>
      </c>
      <c r="J36" s="41">
        <f t="shared" si="8"/>
        <v>10500</v>
      </c>
      <c r="K36" s="35">
        <v>2028</v>
      </c>
      <c r="L36" s="18">
        <v>0.1</v>
      </c>
      <c r="M36" s="58"/>
      <c r="N36" s="58"/>
      <c r="O36" s="93"/>
      <c r="P36" s="88"/>
    </row>
    <row r="37" spans="1:18" s="4" customFormat="1" ht="72.75" customHeight="1" x14ac:dyDescent="0.25">
      <c r="A37" s="45" t="s">
        <v>8</v>
      </c>
      <c r="B37" s="46" t="s">
        <v>54</v>
      </c>
      <c r="C37" s="47" t="s">
        <v>10</v>
      </c>
      <c r="D37" s="55">
        <f>38/38*100</f>
        <v>100</v>
      </c>
      <c r="E37" s="55">
        <f t="shared" ref="E37:G37" si="9">38/38*100</f>
        <v>100</v>
      </c>
      <c r="F37" s="55">
        <f>37/37*100</f>
        <v>100</v>
      </c>
      <c r="G37" s="55">
        <f t="shared" si="9"/>
        <v>100</v>
      </c>
      <c r="H37" s="55" t="s">
        <v>158</v>
      </c>
      <c r="I37" s="55" t="s">
        <v>158</v>
      </c>
      <c r="J37" s="55" t="s">
        <v>158</v>
      </c>
      <c r="K37" s="47">
        <v>2025</v>
      </c>
      <c r="L37" s="49">
        <v>7.0000000000000007E-2</v>
      </c>
      <c r="M37" s="37" t="s">
        <v>53</v>
      </c>
      <c r="N37" s="37" t="s">
        <v>59</v>
      </c>
      <c r="O37" s="37" t="s">
        <v>5</v>
      </c>
      <c r="P37" s="37" t="s">
        <v>137</v>
      </c>
      <c r="Q37" s="4" t="s">
        <v>168</v>
      </c>
      <c r="R37" s="7"/>
    </row>
    <row r="38" spans="1:18" ht="16.5" x14ac:dyDescent="0.25">
      <c r="A38" s="33" t="s">
        <v>12</v>
      </c>
      <c r="B38" s="62" t="s">
        <v>39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</row>
    <row r="39" spans="1:18" ht="30" customHeight="1" x14ac:dyDescent="0.25">
      <c r="A39" s="66" t="s">
        <v>18</v>
      </c>
      <c r="B39" s="68" t="s">
        <v>44</v>
      </c>
      <c r="C39" s="77" t="s">
        <v>10</v>
      </c>
      <c r="D39" s="81">
        <f>D41/D42*100</f>
        <v>0</v>
      </c>
      <c r="E39" s="81">
        <f t="shared" ref="E39:J39" si="10">E41/E42*100</f>
        <v>0</v>
      </c>
      <c r="F39" s="81">
        <f t="shared" si="10"/>
        <v>0</v>
      </c>
      <c r="G39" s="81">
        <f t="shared" si="10"/>
        <v>0</v>
      </c>
      <c r="H39" s="81">
        <f t="shared" si="10"/>
        <v>0</v>
      </c>
      <c r="I39" s="81">
        <f t="shared" si="10"/>
        <v>0</v>
      </c>
      <c r="J39" s="81">
        <f t="shared" si="10"/>
        <v>0</v>
      </c>
      <c r="K39" s="35">
        <v>2025</v>
      </c>
      <c r="L39" s="18">
        <v>0.03</v>
      </c>
      <c r="M39" s="57" t="s">
        <v>50</v>
      </c>
      <c r="N39" s="57" t="s">
        <v>73</v>
      </c>
      <c r="O39" s="92" t="s">
        <v>18</v>
      </c>
      <c r="P39" s="87" t="s">
        <v>138</v>
      </c>
    </row>
    <row r="40" spans="1:18" ht="27" customHeight="1" x14ac:dyDescent="0.25">
      <c r="A40" s="67"/>
      <c r="B40" s="69"/>
      <c r="C40" s="78"/>
      <c r="D40" s="82"/>
      <c r="E40" s="82"/>
      <c r="F40" s="82"/>
      <c r="G40" s="82"/>
      <c r="H40" s="82"/>
      <c r="I40" s="82"/>
      <c r="J40" s="82"/>
      <c r="K40" s="35">
        <v>2026</v>
      </c>
      <c r="L40" s="54">
        <v>7.0000000000000007E-2</v>
      </c>
      <c r="M40" s="58"/>
      <c r="N40" s="58"/>
      <c r="O40" s="93"/>
      <c r="P40" s="88"/>
    </row>
    <row r="41" spans="1:18" ht="29.25" customHeight="1" x14ac:dyDescent="0.25">
      <c r="A41" s="67"/>
      <c r="B41" s="69"/>
      <c r="C41" s="40" t="s">
        <v>123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35">
        <v>2027</v>
      </c>
      <c r="L41" s="54">
        <v>7.0000000000000007E-2</v>
      </c>
      <c r="M41" s="58"/>
      <c r="N41" s="58"/>
      <c r="O41" s="93"/>
      <c r="P41" s="88"/>
    </row>
    <row r="42" spans="1:18" ht="30.75" customHeight="1" x14ac:dyDescent="0.25">
      <c r="A42" s="67"/>
      <c r="B42" s="69"/>
      <c r="C42" s="40" t="s">
        <v>123</v>
      </c>
      <c r="D42" s="41">
        <v>36</v>
      </c>
      <c r="E42" s="41">
        <v>36</v>
      </c>
      <c r="F42" s="41">
        <v>36</v>
      </c>
      <c r="G42" s="41">
        <v>36</v>
      </c>
      <c r="H42" s="41">
        <v>36</v>
      </c>
      <c r="I42" s="41">
        <v>36</v>
      </c>
      <c r="J42" s="41">
        <v>36</v>
      </c>
      <c r="K42" s="35">
        <v>2028</v>
      </c>
      <c r="L42" s="54">
        <v>7.0000000000000007E-2</v>
      </c>
      <c r="M42" s="58"/>
      <c r="N42" s="58"/>
      <c r="O42" s="93"/>
      <c r="P42" s="88"/>
    </row>
    <row r="43" spans="1:18" s="4" customFormat="1" ht="70.5" customHeight="1" x14ac:dyDescent="0.25">
      <c r="A43" s="45" t="s">
        <v>19</v>
      </c>
      <c r="B43" s="46" t="s">
        <v>45</v>
      </c>
      <c r="C43" s="47" t="s">
        <v>10</v>
      </c>
      <c r="D43" s="55">
        <f t="shared" ref="D43:G43" si="11">36/36*100</f>
        <v>100</v>
      </c>
      <c r="E43" s="55">
        <f t="shared" si="11"/>
        <v>100</v>
      </c>
      <c r="F43" s="55">
        <f t="shared" si="11"/>
        <v>100</v>
      </c>
      <c r="G43" s="55">
        <f t="shared" si="11"/>
        <v>100</v>
      </c>
      <c r="H43" s="55" t="s">
        <v>158</v>
      </c>
      <c r="I43" s="55" t="s">
        <v>158</v>
      </c>
      <c r="J43" s="55" t="s">
        <v>158</v>
      </c>
      <c r="K43" s="47">
        <v>2025</v>
      </c>
      <c r="L43" s="49">
        <v>0.1</v>
      </c>
      <c r="M43" s="37" t="s">
        <v>35</v>
      </c>
      <c r="N43" s="37" t="s">
        <v>94</v>
      </c>
      <c r="O43" s="37" t="s">
        <v>18</v>
      </c>
      <c r="P43" s="37" t="s">
        <v>134</v>
      </c>
      <c r="Q43" s="4" t="s">
        <v>168</v>
      </c>
      <c r="R43" s="7"/>
    </row>
    <row r="44" spans="1:18" s="4" customFormat="1" ht="51" customHeight="1" x14ac:dyDescent="0.25">
      <c r="A44" s="45" t="s">
        <v>20</v>
      </c>
      <c r="B44" s="46" t="s">
        <v>46</v>
      </c>
      <c r="C44" s="47" t="s">
        <v>10</v>
      </c>
      <c r="D44" s="55">
        <f t="shared" ref="D44" si="12">36/36*100</f>
        <v>100</v>
      </c>
      <c r="E44" s="55">
        <f t="shared" ref="E44:G44" si="13">36/36*100</f>
        <v>100</v>
      </c>
      <c r="F44" s="55">
        <f t="shared" si="13"/>
        <v>100</v>
      </c>
      <c r="G44" s="55">
        <f t="shared" si="13"/>
        <v>100</v>
      </c>
      <c r="H44" s="55" t="s">
        <v>158</v>
      </c>
      <c r="I44" s="55" t="s">
        <v>158</v>
      </c>
      <c r="J44" s="55" t="s">
        <v>158</v>
      </c>
      <c r="K44" s="47">
        <v>2025</v>
      </c>
      <c r="L44" s="49">
        <v>0.03</v>
      </c>
      <c r="M44" s="37" t="s">
        <v>36</v>
      </c>
      <c r="N44" s="37" t="s">
        <v>59</v>
      </c>
      <c r="O44" s="37" t="s">
        <v>18</v>
      </c>
      <c r="P44" s="37" t="s">
        <v>139</v>
      </c>
      <c r="Q44" s="4" t="s">
        <v>168</v>
      </c>
      <c r="R44" s="7"/>
    </row>
    <row r="45" spans="1:18" ht="16.5" customHeight="1" x14ac:dyDescent="0.25">
      <c r="A45" s="66" t="s">
        <v>41</v>
      </c>
      <c r="B45" s="68" t="s">
        <v>47</v>
      </c>
      <c r="C45" s="77" t="s">
        <v>10</v>
      </c>
      <c r="D45" s="81">
        <f>D47/D48*100</f>
        <v>0.91911764705882359</v>
      </c>
      <c r="E45" s="81">
        <f t="shared" ref="E45:J45" si="14">E47/E48*100</f>
        <v>1.07421875</v>
      </c>
      <c r="F45" s="81">
        <f t="shared" si="14"/>
        <v>0.76190476190476186</v>
      </c>
      <c r="G45" s="81">
        <f t="shared" si="14"/>
        <v>2.0239190432382701</v>
      </c>
      <c r="H45" s="81">
        <f t="shared" si="14"/>
        <v>0.81081081081081086</v>
      </c>
      <c r="I45" s="81">
        <f t="shared" si="14"/>
        <v>0.77720207253886009</v>
      </c>
      <c r="J45" s="81">
        <f t="shared" si="14"/>
        <v>0.76660988074957415</v>
      </c>
      <c r="K45" s="35">
        <v>2025</v>
      </c>
      <c r="L45" s="18">
        <v>0.1</v>
      </c>
      <c r="M45" s="92" t="s">
        <v>128</v>
      </c>
      <c r="N45" s="57" t="s">
        <v>95</v>
      </c>
      <c r="O45" s="92" t="s">
        <v>18</v>
      </c>
      <c r="P45" s="87" t="s">
        <v>134</v>
      </c>
    </row>
    <row r="46" spans="1:18" ht="20.25" customHeight="1" x14ac:dyDescent="0.25">
      <c r="A46" s="67"/>
      <c r="B46" s="69"/>
      <c r="C46" s="78"/>
      <c r="D46" s="82"/>
      <c r="E46" s="82"/>
      <c r="F46" s="82"/>
      <c r="G46" s="82"/>
      <c r="H46" s="82"/>
      <c r="I46" s="82"/>
      <c r="J46" s="82"/>
      <c r="K46" s="35">
        <v>2026</v>
      </c>
      <c r="L46" s="18">
        <v>0.1</v>
      </c>
      <c r="M46" s="93"/>
      <c r="N46" s="58"/>
      <c r="O46" s="93"/>
      <c r="P46" s="88"/>
    </row>
    <row r="47" spans="1:18" ht="16.5" x14ac:dyDescent="0.25">
      <c r="A47" s="67"/>
      <c r="B47" s="69"/>
      <c r="C47" s="40" t="s">
        <v>11</v>
      </c>
      <c r="D47" s="41">
        <v>10</v>
      </c>
      <c r="E47" s="41">
        <v>11</v>
      </c>
      <c r="F47" s="41">
        <v>8</v>
      </c>
      <c r="G47" s="41">
        <v>22</v>
      </c>
      <c r="H47" s="41">
        <v>9</v>
      </c>
      <c r="I47" s="41">
        <v>9</v>
      </c>
      <c r="J47" s="41">
        <v>9</v>
      </c>
      <c r="K47" s="35">
        <v>2027</v>
      </c>
      <c r="L47" s="16">
        <v>0.1</v>
      </c>
      <c r="M47" s="93"/>
      <c r="N47" s="58"/>
      <c r="O47" s="93"/>
      <c r="P47" s="88"/>
    </row>
    <row r="48" spans="1:18" ht="16.5" x14ac:dyDescent="0.25">
      <c r="A48" s="67"/>
      <c r="B48" s="69"/>
      <c r="C48" s="40" t="s">
        <v>11</v>
      </c>
      <c r="D48" s="41">
        <v>1088</v>
      </c>
      <c r="E48" s="41">
        <v>1024</v>
      </c>
      <c r="F48" s="41">
        <v>1050</v>
      </c>
      <c r="G48" s="41">
        <v>1087</v>
      </c>
      <c r="H48" s="41">
        <v>1110</v>
      </c>
      <c r="I48" s="41">
        <v>1158</v>
      </c>
      <c r="J48" s="41">
        <v>1174</v>
      </c>
      <c r="K48" s="35">
        <v>2028</v>
      </c>
      <c r="L48" s="16">
        <v>0.1</v>
      </c>
      <c r="M48" s="93"/>
      <c r="N48" s="58"/>
      <c r="O48" s="93"/>
      <c r="P48" s="88"/>
      <c r="Q48" s="2" t="s">
        <v>169</v>
      </c>
    </row>
    <row r="49" spans="1:18" ht="33" customHeight="1" x14ac:dyDescent="0.25">
      <c r="A49" s="66" t="s">
        <v>21</v>
      </c>
      <c r="B49" s="68" t="s">
        <v>48</v>
      </c>
      <c r="C49" s="77" t="s">
        <v>10</v>
      </c>
      <c r="D49" s="81">
        <f>D51/D52*100</f>
        <v>8.2168400520156037</v>
      </c>
      <c r="E49" s="81">
        <f t="shared" ref="E49:J49" si="15">E51/E52*100</f>
        <v>7.098842534765593</v>
      </c>
      <c r="F49" s="81">
        <f t="shared" si="15"/>
        <v>6.3559322033898304</v>
      </c>
      <c r="G49" s="81">
        <f t="shared" si="15"/>
        <v>5.8532563891178899</v>
      </c>
      <c r="H49" s="81">
        <f t="shared" si="15"/>
        <v>5.1111111111111116</v>
      </c>
      <c r="I49" s="81">
        <f t="shared" si="15"/>
        <v>4.4843049327354256</v>
      </c>
      <c r="J49" s="81">
        <f t="shared" si="15"/>
        <v>2.2727272727272729</v>
      </c>
      <c r="K49" s="35">
        <v>2025</v>
      </c>
      <c r="L49" s="54">
        <v>0.05</v>
      </c>
      <c r="M49" s="57" t="s">
        <v>51</v>
      </c>
      <c r="N49" s="57" t="s">
        <v>95</v>
      </c>
      <c r="O49" s="92" t="s">
        <v>18</v>
      </c>
      <c r="P49" s="87" t="s">
        <v>134</v>
      </c>
    </row>
    <row r="50" spans="1:18" ht="25.5" customHeight="1" x14ac:dyDescent="0.25">
      <c r="A50" s="67"/>
      <c r="B50" s="69"/>
      <c r="C50" s="78"/>
      <c r="D50" s="82"/>
      <c r="E50" s="82"/>
      <c r="F50" s="82"/>
      <c r="G50" s="82"/>
      <c r="H50" s="82"/>
      <c r="I50" s="82"/>
      <c r="J50" s="82"/>
      <c r="K50" s="35">
        <v>2026</v>
      </c>
      <c r="L50" s="54">
        <v>0.1</v>
      </c>
      <c r="M50" s="58"/>
      <c r="N50" s="58"/>
      <c r="O50" s="93"/>
      <c r="P50" s="88"/>
    </row>
    <row r="51" spans="1:18" ht="16.5" x14ac:dyDescent="0.25">
      <c r="A51" s="67"/>
      <c r="B51" s="69"/>
      <c r="C51" s="40" t="s">
        <v>11</v>
      </c>
      <c r="D51" s="41">
        <v>2022</v>
      </c>
      <c r="E51" s="41">
        <v>1705</v>
      </c>
      <c r="F51" s="41">
        <v>1500</v>
      </c>
      <c r="G51" s="41">
        <v>1349</v>
      </c>
      <c r="H51" s="41">
        <v>1150</v>
      </c>
      <c r="I51" s="41">
        <v>1000</v>
      </c>
      <c r="J51" s="41">
        <v>500</v>
      </c>
      <c r="K51" s="35">
        <v>2027</v>
      </c>
      <c r="L51" s="54">
        <v>0.1</v>
      </c>
      <c r="M51" s="58"/>
      <c r="N51" s="58"/>
      <c r="O51" s="93"/>
      <c r="P51" s="88"/>
    </row>
    <row r="52" spans="1:18" ht="16.5" x14ac:dyDescent="0.25">
      <c r="A52" s="67"/>
      <c r="B52" s="69"/>
      <c r="C52" s="40" t="s">
        <v>11</v>
      </c>
      <c r="D52" s="41">
        <v>24608</v>
      </c>
      <c r="E52" s="41">
        <v>24018</v>
      </c>
      <c r="F52" s="41">
        <v>23600</v>
      </c>
      <c r="G52" s="41">
        <v>23047</v>
      </c>
      <c r="H52" s="41">
        <v>22500</v>
      </c>
      <c r="I52" s="41">
        <v>22300</v>
      </c>
      <c r="J52" s="41">
        <v>22000</v>
      </c>
      <c r="K52" s="35">
        <v>2028</v>
      </c>
      <c r="L52" s="54">
        <v>0.1</v>
      </c>
      <c r="M52" s="58"/>
      <c r="N52" s="58"/>
      <c r="O52" s="93"/>
      <c r="P52" s="88"/>
    </row>
    <row r="53" spans="1:18" ht="41.25" customHeight="1" x14ac:dyDescent="0.25">
      <c r="A53" s="66" t="s">
        <v>76</v>
      </c>
      <c r="B53" s="68" t="s">
        <v>162</v>
      </c>
      <c r="C53" s="77" t="s">
        <v>10</v>
      </c>
      <c r="D53" s="79">
        <f>D55/D56*100</f>
        <v>100</v>
      </c>
      <c r="E53" s="79">
        <f t="shared" ref="E53:G53" si="16">E55/E56*100</f>
        <v>100</v>
      </c>
      <c r="F53" s="79">
        <f>F55/F56*100</f>
        <v>100</v>
      </c>
      <c r="G53" s="79">
        <f t="shared" si="16"/>
        <v>100</v>
      </c>
      <c r="H53" s="79">
        <f>H55/H56*100</f>
        <v>100</v>
      </c>
      <c r="I53" s="79">
        <f t="shared" ref="I53:J53" si="17">I55/I56*100</f>
        <v>100</v>
      </c>
      <c r="J53" s="79">
        <f t="shared" si="17"/>
        <v>100</v>
      </c>
      <c r="K53" s="35">
        <v>2025</v>
      </c>
      <c r="L53" s="54">
        <v>0.03</v>
      </c>
      <c r="M53" s="57" t="s">
        <v>69</v>
      </c>
      <c r="N53" s="57" t="s">
        <v>95</v>
      </c>
      <c r="O53" s="92" t="s">
        <v>18</v>
      </c>
      <c r="P53" s="87" t="s">
        <v>134</v>
      </c>
    </row>
    <row r="54" spans="1:18" ht="30" customHeight="1" x14ac:dyDescent="0.25">
      <c r="A54" s="67"/>
      <c r="B54" s="69"/>
      <c r="C54" s="78"/>
      <c r="D54" s="80"/>
      <c r="E54" s="80"/>
      <c r="F54" s="80"/>
      <c r="G54" s="80"/>
      <c r="H54" s="80"/>
      <c r="I54" s="80"/>
      <c r="J54" s="80"/>
      <c r="K54" s="35">
        <v>2026</v>
      </c>
      <c r="L54" s="54">
        <v>7.0000000000000007E-2</v>
      </c>
      <c r="M54" s="58"/>
      <c r="N54" s="58"/>
      <c r="O54" s="93"/>
      <c r="P54" s="88"/>
    </row>
    <row r="55" spans="1:18" ht="35.25" customHeight="1" x14ac:dyDescent="0.25">
      <c r="A55" s="67"/>
      <c r="B55" s="69"/>
      <c r="C55" s="40" t="s">
        <v>11</v>
      </c>
      <c r="D55" s="41">
        <v>82</v>
      </c>
      <c r="E55" s="41">
        <v>102</v>
      </c>
      <c r="F55" s="41">
        <v>84</v>
      </c>
      <c r="G55" s="41">
        <v>80</v>
      </c>
      <c r="H55" s="41">
        <v>84</v>
      </c>
      <c r="I55" s="41">
        <v>84</v>
      </c>
      <c r="J55" s="41">
        <v>84</v>
      </c>
      <c r="K55" s="35">
        <v>2027</v>
      </c>
      <c r="L55" s="54">
        <v>7.0000000000000007E-2</v>
      </c>
      <c r="M55" s="58"/>
      <c r="N55" s="58"/>
      <c r="O55" s="93"/>
      <c r="P55" s="88"/>
    </row>
    <row r="56" spans="1:18" ht="42.75" customHeight="1" x14ac:dyDescent="0.25">
      <c r="A56" s="67"/>
      <c r="B56" s="69"/>
      <c r="C56" s="40" t="s">
        <v>11</v>
      </c>
      <c r="D56" s="41">
        <v>82</v>
      </c>
      <c r="E56" s="41">
        <v>102</v>
      </c>
      <c r="F56" s="41">
        <v>84</v>
      </c>
      <c r="G56" s="41">
        <v>80</v>
      </c>
      <c r="H56" s="41">
        <v>84</v>
      </c>
      <c r="I56" s="41">
        <v>84</v>
      </c>
      <c r="J56" s="41">
        <v>84</v>
      </c>
      <c r="K56" s="35">
        <v>2028</v>
      </c>
      <c r="L56" s="54">
        <v>7.0000000000000007E-2</v>
      </c>
      <c r="M56" s="58"/>
      <c r="N56" s="58"/>
      <c r="O56" s="93"/>
      <c r="P56" s="88"/>
    </row>
    <row r="57" spans="1:18" ht="16.5" x14ac:dyDescent="0.25">
      <c r="A57" s="66" t="s">
        <v>22</v>
      </c>
      <c r="B57" s="68" t="s">
        <v>107</v>
      </c>
      <c r="C57" s="77" t="s">
        <v>10</v>
      </c>
      <c r="D57" s="81">
        <f>D59/D60*100</f>
        <v>24.097273397199707</v>
      </c>
      <c r="E57" s="81">
        <f t="shared" ref="E57:J57" si="18">E59/E60*100</f>
        <v>25.900277008310251</v>
      </c>
      <c r="F57" s="81">
        <f t="shared" si="18"/>
        <v>24.475524475524477</v>
      </c>
      <c r="G57" s="81">
        <f t="shared" si="18"/>
        <v>25.779625779625782</v>
      </c>
      <c r="H57" s="81">
        <f t="shared" si="18"/>
        <v>25.524475524475527</v>
      </c>
      <c r="I57" s="81">
        <f t="shared" si="18"/>
        <v>25.524475524475527</v>
      </c>
      <c r="J57" s="81">
        <f t="shared" si="18"/>
        <v>25.524475524475527</v>
      </c>
      <c r="K57" s="35">
        <v>2025</v>
      </c>
      <c r="L57" s="54">
        <v>0.03</v>
      </c>
      <c r="M57" s="57" t="s">
        <v>164</v>
      </c>
      <c r="N57" s="57" t="s">
        <v>59</v>
      </c>
      <c r="O57" s="92" t="s">
        <v>18</v>
      </c>
      <c r="P57" s="87" t="s">
        <v>134</v>
      </c>
      <c r="Q57" s="9"/>
    </row>
    <row r="58" spans="1:18" ht="16.5" x14ac:dyDescent="0.25">
      <c r="A58" s="67"/>
      <c r="B58" s="69"/>
      <c r="C58" s="78"/>
      <c r="D58" s="82"/>
      <c r="E58" s="82"/>
      <c r="F58" s="82"/>
      <c r="G58" s="82"/>
      <c r="H58" s="82"/>
      <c r="I58" s="82"/>
      <c r="J58" s="82"/>
      <c r="K58" s="35">
        <v>2026</v>
      </c>
      <c r="L58" s="54">
        <v>0.05</v>
      </c>
      <c r="M58" s="58"/>
      <c r="N58" s="58"/>
      <c r="O58" s="93"/>
      <c r="P58" s="88"/>
      <c r="Q58" s="9"/>
    </row>
    <row r="59" spans="1:18" ht="16.5" x14ac:dyDescent="0.25">
      <c r="A59" s="67"/>
      <c r="B59" s="69"/>
      <c r="C59" s="40" t="s">
        <v>11</v>
      </c>
      <c r="D59" s="41">
        <v>327</v>
      </c>
      <c r="E59" s="41">
        <v>374</v>
      </c>
      <c r="F59" s="41">
        <v>350</v>
      </c>
      <c r="G59" s="41">
        <v>372</v>
      </c>
      <c r="H59" s="41">
        <v>365</v>
      </c>
      <c r="I59" s="41">
        <v>365</v>
      </c>
      <c r="J59" s="41">
        <v>365</v>
      </c>
      <c r="K59" s="35">
        <v>2027</v>
      </c>
      <c r="L59" s="54">
        <v>0.05</v>
      </c>
      <c r="M59" s="58"/>
      <c r="N59" s="58"/>
      <c r="O59" s="93"/>
      <c r="P59" s="88"/>
      <c r="Q59" s="9"/>
    </row>
    <row r="60" spans="1:18" ht="16.5" x14ac:dyDescent="0.25">
      <c r="A60" s="67"/>
      <c r="B60" s="69"/>
      <c r="C60" s="40" t="s">
        <v>11</v>
      </c>
      <c r="D60" s="41">
        <v>1357</v>
      </c>
      <c r="E60" s="41">
        <v>1444</v>
      </c>
      <c r="F60" s="41">
        <v>1430</v>
      </c>
      <c r="G60" s="41">
        <v>1443</v>
      </c>
      <c r="H60" s="41">
        <v>1430</v>
      </c>
      <c r="I60" s="41">
        <v>1430</v>
      </c>
      <c r="J60" s="41">
        <v>1430</v>
      </c>
      <c r="K60" s="35">
        <v>2028</v>
      </c>
      <c r="L60" s="54">
        <v>0.05</v>
      </c>
      <c r="M60" s="58"/>
      <c r="N60" s="58"/>
      <c r="O60" s="93"/>
      <c r="P60" s="88"/>
      <c r="Q60" s="9"/>
    </row>
    <row r="61" spans="1:18" s="4" customFormat="1" ht="69" customHeight="1" x14ac:dyDescent="0.25">
      <c r="A61" s="45" t="s">
        <v>165</v>
      </c>
      <c r="B61" s="46" t="s">
        <v>70</v>
      </c>
      <c r="C61" s="47" t="s">
        <v>10</v>
      </c>
      <c r="D61" s="48">
        <f t="shared" ref="D61" si="19">36/36*100</f>
        <v>100</v>
      </c>
      <c r="E61" s="48">
        <f t="shared" ref="E61:G61" si="20">36/36*100</f>
        <v>100</v>
      </c>
      <c r="F61" s="48">
        <f t="shared" si="20"/>
        <v>100</v>
      </c>
      <c r="G61" s="48">
        <f t="shared" si="20"/>
        <v>100</v>
      </c>
      <c r="H61" s="48" t="s">
        <v>158</v>
      </c>
      <c r="I61" s="48" t="s">
        <v>158</v>
      </c>
      <c r="J61" s="48" t="s">
        <v>158</v>
      </c>
      <c r="K61" s="47">
        <v>2025</v>
      </c>
      <c r="L61" s="49">
        <v>0.05</v>
      </c>
      <c r="M61" s="37" t="s">
        <v>52</v>
      </c>
      <c r="N61" s="37" t="s">
        <v>59</v>
      </c>
      <c r="O61" s="37" t="s">
        <v>18</v>
      </c>
      <c r="P61" s="37" t="s">
        <v>138</v>
      </c>
      <c r="Q61" s="4" t="s">
        <v>168</v>
      </c>
      <c r="R61" s="7"/>
    </row>
    <row r="62" spans="1:18" ht="16.5" customHeight="1" x14ac:dyDescent="0.25">
      <c r="A62" s="66" t="s">
        <v>23</v>
      </c>
      <c r="B62" s="68" t="s">
        <v>88</v>
      </c>
      <c r="C62" s="77" t="s">
        <v>10</v>
      </c>
      <c r="D62" s="81">
        <f>D64/D65*100</f>
        <v>61.000286732478592</v>
      </c>
      <c r="E62" s="81">
        <f t="shared" ref="E62:J62" si="21">E64/E65*100</f>
        <v>60.529497602668336</v>
      </c>
      <c r="F62" s="81">
        <f t="shared" si="21"/>
        <v>59.996651038178165</v>
      </c>
      <c r="G62" s="81">
        <f t="shared" si="21"/>
        <v>59.998258522356217</v>
      </c>
      <c r="H62" s="81">
        <f t="shared" si="21"/>
        <v>62.93333333333333</v>
      </c>
      <c r="I62" s="81">
        <f t="shared" si="21"/>
        <v>62.959641255605383</v>
      </c>
      <c r="J62" s="81">
        <f t="shared" si="21"/>
        <v>63.272727272727266</v>
      </c>
      <c r="K62" s="35">
        <v>2025</v>
      </c>
      <c r="L62" s="18">
        <v>0.01</v>
      </c>
      <c r="M62" s="87" t="s">
        <v>163</v>
      </c>
      <c r="N62" s="57" t="s">
        <v>59</v>
      </c>
      <c r="O62" s="92" t="s">
        <v>18</v>
      </c>
      <c r="P62" s="87" t="s">
        <v>141</v>
      </c>
    </row>
    <row r="63" spans="1:18" ht="16.5" x14ac:dyDescent="0.25">
      <c r="A63" s="67"/>
      <c r="B63" s="69"/>
      <c r="C63" s="78"/>
      <c r="D63" s="82"/>
      <c r="E63" s="82"/>
      <c r="F63" s="82"/>
      <c r="G63" s="82"/>
      <c r="H63" s="82"/>
      <c r="I63" s="82"/>
      <c r="J63" s="82"/>
      <c r="K63" s="35">
        <v>2026</v>
      </c>
      <c r="L63" s="54">
        <v>0.05</v>
      </c>
      <c r="M63" s="88"/>
      <c r="N63" s="58"/>
      <c r="O63" s="93"/>
      <c r="P63" s="88"/>
    </row>
    <row r="64" spans="1:18" ht="16.5" x14ac:dyDescent="0.25">
      <c r="A64" s="67"/>
      <c r="B64" s="69"/>
      <c r="C64" s="40" t="s">
        <v>11</v>
      </c>
      <c r="D64" s="41">
        <v>14892</v>
      </c>
      <c r="E64" s="41">
        <v>14518</v>
      </c>
      <c r="F64" s="41">
        <v>14332</v>
      </c>
      <c r="G64" s="41">
        <v>13781</v>
      </c>
      <c r="H64" s="41">
        <v>14160</v>
      </c>
      <c r="I64" s="41">
        <v>14040</v>
      </c>
      <c r="J64" s="41">
        <v>13920</v>
      </c>
      <c r="K64" s="35">
        <v>2027</v>
      </c>
      <c r="L64" s="54">
        <v>0.05</v>
      </c>
      <c r="M64" s="88"/>
      <c r="N64" s="58"/>
      <c r="O64" s="93"/>
      <c r="P64" s="88"/>
    </row>
    <row r="65" spans="1:18" ht="16.5" x14ac:dyDescent="0.25">
      <c r="A65" s="67"/>
      <c r="B65" s="69"/>
      <c r="C65" s="40" t="s">
        <v>11</v>
      </c>
      <c r="D65" s="41">
        <v>24413</v>
      </c>
      <c r="E65" s="41">
        <v>23985</v>
      </c>
      <c r="F65" s="41">
        <v>23888</v>
      </c>
      <c r="G65" s="41">
        <v>22969</v>
      </c>
      <c r="H65" s="41">
        <v>22500</v>
      </c>
      <c r="I65" s="41">
        <v>22300</v>
      </c>
      <c r="J65" s="41">
        <v>22000</v>
      </c>
      <c r="K65" s="35">
        <v>2028</v>
      </c>
      <c r="L65" s="54">
        <v>0.05</v>
      </c>
      <c r="M65" s="88"/>
      <c r="N65" s="58"/>
      <c r="O65" s="93"/>
      <c r="P65" s="88"/>
    </row>
    <row r="66" spans="1:18" s="4" customFormat="1" ht="100.5" customHeight="1" x14ac:dyDescent="0.25">
      <c r="A66" s="45" t="s">
        <v>24</v>
      </c>
      <c r="B66" s="46" t="s">
        <v>86</v>
      </c>
      <c r="C66" s="47" t="s">
        <v>10</v>
      </c>
      <c r="D66" s="56">
        <f>36/36*100</f>
        <v>100</v>
      </c>
      <c r="E66" s="56">
        <f>36/36*100</f>
        <v>100</v>
      </c>
      <c r="F66" s="56">
        <f>36/36*100</f>
        <v>100</v>
      </c>
      <c r="G66" s="56">
        <f>36/36*100</f>
        <v>100</v>
      </c>
      <c r="H66" s="55" t="s">
        <v>158</v>
      </c>
      <c r="I66" s="55" t="s">
        <v>158</v>
      </c>
      <c r="J66" s="55" t="s">
        <v>158</v>
      </c>
      <c r="K66" s="47">
        <v>2025</v>
      </c>
      <c r="L66" s="49">
        <v>0.01</v>
      </c>
      <c r="M66" s="37" t="s">
        <v>89</v>
      </c>
      <c r="N66" s="37" t="s">
        <v>59</v>
      </c>
      <c r="O66" s="37" t="s">
        <v>18</v>
      </c>
      <c r="P66" s="37" t="s">
        <v>141</v>
      </c>
      <c r="Q66" s="4" t="s">
        <v>168</v>
      </c>
      <c r="R66" s="7"/>
    </row>
    <row r="67" spans="1:18" ht="25.5" customHeight="1" x14ac:dyDescent="0.25">
      <c r="A67" s="66" t="s">
        <v>78</v>
      </c>
      <c r="B67" s="68" t="s">
        <v>87</v>
      </c>
      <c r="C67" s="77" t="s">
        <v>10</v>
      </c>
      <c r="D67" s="81">
        <f>D69/D70*100</f>
        <v>93.84615384615384</v>
      </c>
      <c r="E67" s="81">
        <f t="shared" ref="E67:J67" si="22">E69/E70*100</f>
        <v>83.838383838383834</v>
      </c>
      <c r="F67" s="81">
        <f t="shared" si="22"/>
        <v>94.102564102564102</v>
      </c>
      <c r="G67" s="81">
        <f t="shared" si="22"/>
        <v>91.219512195121951</v>
      </c>
      <c r="H67" s="81">
        <f t="shared" si="22"/>
        <v>91.219512195121951</v>
      </c>
      <c r="I67" s="81">
        <f t="shared" si="22"/>
        <v>91.219512195121951</v>
      </c>
      <c r="J67" s="81">
        <f t="shared" si="22"/>
        <v>91.219512195121951</v>
      </c>
      <c r="K67" s="1">
        <v>2025</v>
      </c>
      <c r="L67" s="54">
        <v>0.01</v>
      </c>
      <c r="M67" s="97" t="s">
        <v>159</v>
      </c>
      <c r="N67" s="57" t="s">
        <v>59</v>
      </c>
      <c r="O67" s="92" t="s">
        <v>18</v>
      </c>
      <c r="P67" s="87" t="s">
        <v>141</v>
      </c>
    </row>
    <row r="68" spans="1:18" ht="24.75" customHeight="1" x14ac:dyDescent="0.25">
      <c r="A68" s="67"/>
      <c r="B68" s="69"/>
      <c r="C68" s="78"/>
      <c r="D68" s="82"/>
      <c r="E68" s="82"/>
      <c r="F68" s="82"/>
      <c r="G68" s="82"/>
      <c r="H68" s="82"/>
      <c r="I68" s="82"/>
      <c r="J68" s="82"/>
      <c r="K68" s="1">
        <v>2026</v>
      </c>
      <c r="L68" s="54">
        <v>0.05</v>
      </c>
      <c r="M68" s="98"/>
      <c r="N68" s="58"/>
      <c r="O68" s="93"/>
      <c r="P68" s="88"/>
    </row>
    <row r="69" spans="1:18" ht="16.5" x14ac:dyDescent="0.25">
      <c r="A69" s="67"/>
      <c r="B69" s="69"/>
      <c r="C69" s="40" t="s">
        <v>11</v>
      </c>
      <c r="D69" s="41">
        <v>366</v>
      </c>
      <c r="E69" s="41">
        <v>332</v>
      </c>
      <c r="F69" s="41">
        <v>367</v>
      </c>
      <c r="G69" s="41">
        <v>374</v>
      </c>
      <c r="H69" s="41">
        <v>374</v>
      </c>
      <c r="I69" s="41">
        <v>374</v>
      </c>
      <c r="J69" s="41">
        <v>374</v>
      </c>
      <c r="K69" s="1">
        <v>2027</v>
      </c>
      <c r="L69" s="54">
        <v>0.05</v>
      </c>
      <c r="M69" s="98"/>
      <c r="N69" s="58"/>
      <c r="O69" s="93"/>
      <c r="P69" s="88"/>
    </row>
    <row r="70" spans="1:18" ht="16.5" x14ac:dyDescent="0.25">
      <c r="A70" s="67"/>
      <c r="B70" s="69"/>
      <c r="C70" s="40" t="s">
        <v>11</v>
      </c>
      <c r="D70" s="41">
        <v>390</v>
      </c>
      <c r="E70" s="41">
        <v>396</v>
      </c>
      <c r="F70" s="41">
        <v>390</v>
      </c>
      <c r="G70" s="41">
        <v>410</v>
      </c>
      <c r="H70" s="41">
        <v>410</v>
      </c>
      <c r="I70" s="41">
        <v>410</v>
      </c>
      <c r="J70" s="41">
        <v>410</v>
      </c>
      <c r="K70" s="1">
        <v>2028</v>
      </c>
      <c r="L70" s="54">
        <v>0.05</v>
      </c>
      <c r="M70" s="98"/>
      <c r="N70" s="58"/>
      <c r="O70" s="93"/>
      <c r="P70" s="88"/>
    </row>
    <row r="71" spans="1:18" ht="16.5" x14ac:dyDescent="0.25">
      <c r="A71" s="33" t="s">
        <v>13</v>
      </c>
      <c r="B71" s="102" t="s">
        <v>9</v>
      </c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</row>
    <row r="72" spans="1:18" s="4" customFormat="1" ht="73.5" customHeight="1" x14ac:dyDescent="0.25">
      <c r="A72" s="45" t="s">
        <v>14</v>
      </c>
      <c r="B72" s="46" t="s">
        <v>96</v>
      </c>
      <c r="C72" s="47" t="s">
        <v>10</v>
      </c>
      <c r="D72" s="48">
        <f t="shared" ref="D72:G72" si="23">6/6*100</f>
        <v>100</v>
      </c>
      <c r="E72" s="48">
        <f t="shared" si="23"/>
        <v>100</v>
      </c>
      <c r="F72" s="48">
        <f t="shared" si="23"/>
        <v>100</v>
      </c>
      <c r="G72" s="48">
        <f t="shared" si="23"/>
        <v>100</v>
      </c>
      <c r="H72" s="48" t="s">
        <v>143</v>
      </c>
      <c r="I72" s="48" t="s">
        <v>143</v>
      </c>
      <c r="J72" s="48" t="s">
        <v>143</v>
      </c>
      <c r="K72" s="47">
        <v>2025</v>
      </c>
      <c r="L72" s="49">
        <v>0.05</v>
      </c>
      <c r="M72" s="37" t="s">
        <v>85</v>
      </c>
      <c r="N72" s="37" t="s">
        <v>59</v>
      </c>
      <c r="O72" s="37" t="s">
        <v>14</v>
      </c>
      <c r="P72" s="37" t="s">
        <v>137</v>
      </c>
      <c r="Q72" s="4" t="s">
        <v>168</v>
      </c>
      <c r="R72" s="7"/>
    </row>
    <row r="73" spans="1:18" ht="33" customHeight="1" x14ac:dyDescent="0.25">
      <c r="A73" s="66" t="s">
        <v>77</v>
      </c>
      <c r="B73" s="68" t="s">
        <v>15</v>
      </c>
      <c r="C73" s="77" t="s">
        <v>10</v>
      </c>
      <c r="D73" s="81">
        <f>D75/D76*100</f>
        <v>70.537572962161718</v>
      </c>
      <c r="E73" s="81">
        <f t="shared" ref="E73:J73" si="24">E75/E76*100</f>
        <v>71.494684177611006</v>
      </c>
      <c r="F73" s="81">
        <f t="shared" si="24"/>
        <v>70.021288141253081</v>
      </c>
      <c r="G73" s="81">
        <f t="shared" si="24"/>
        <v>74.378510165875738</v>
      </c>
      <c r="H73" s="81">
        <f t="shared" si="24"/>
        <v>78.044444444444451</v>
      </c>
      <c r="I73" s="81">
        <f t="shared" si="24"/>
        <v>78.026905829596416</v>
      </c>
      <c r="J73" s="81">
        <f t="shared" si="24"/>
        <v>78.454545454545453</v>
      </c>
      <c r="K73" s="35">
        <v>2025</v>
      </c>
      <c r="L73" s="18">
        <v>0.03</v>
      </c>
      <c r="M73" s="87" t="s">
        <v>160</v>
      </c>
      <c r="N73" s="57" t="s">
        <v>59</v>
      </c>
      <c r="O73" s="92" t="s">
        <v>115</v>
      </c>
      <c r="P73" s="87" t="s">
        <v>141</v>
      </c>
    </row>
    <row r="74" spans="1:18" ht="16.5" x14ac:dyDescent="0.25">
      <c r="A74" s="67"/>
      <c r="B74" s="69"/>
      <c r="C74" s="78"/>
      <c r="D74" s="82"/>
      <c r="E74" s="82"/>
      <c r="F74" s="82"/>
      <c r="G74" s="82"/>
      <c r="H74" s="82"/>
      <c r="I74" s="82"/>
      <c r="J74" s="82"/>
      <c r="K74" s="35">
        <v>2026</v>
      </c>
      <c r="L74" s="54">
        <v>0.05</v>
      </c>
      <c r="M74" s="88"/>
      <c r="N74" s="58"/>
      <c r="O74" s="93"/>
      <c r="P74" s="88"/>
    </row>
    <row r="75" spans="1:18" ht="29.25" customHeight="1" x14ac:dyDescent="0.25">
      <c r="A75" s="67"/>
      <c r="B75" s="69"/>
      <c r="C75" s="40" t="s">
        <v>11</v>
      </c>
      <c r="D75" s="41">
        <v>17281</v>
      </c>
      <c r="E75" s="41">
        <v>17148</v>
      </c>
      <c r="F75" s="41">
        <v>16775</v>
      </c>
      <c r="G75" s="41">
        <v>17084</v>
      </c>
      <c r="H75" s="41">
        <v>17560</v>
      </c>
      <c r="I75" s="41">
        <v>17400</v>
      </c>
      <c r="J75" s="41">
        <v>17260</v>
      </c>
      <c r="K75" s="35">
        <v>2027</v>
      </c>
      <c r="L75" s="54">
        <v>0.05</v>
      </c>
      <c r="M75" s="88"/>
      <c r="N75" s="58"/>
      <c r="O75" s="93"/>
      <c r="P75" s="88"/>
    </row>
    <row r="76" spans="1:18" ht="26.25" customHeight="1" x14ac:dyDescent="0.25">
      <c r="A76" s="67"/>
      <c r="B76" s="69"/>
      <c r="C76" s="40" t="s">
        <v>11</v>
      </c>
      <c r="D76" s="41">
        <v>24499</v>
      </c>
      <c r="E76" s="41">
        <v>23985</v>
      </c>
      <c r="F76" s="41">
        <v>23957</v>
      </c>
      <c r="G76" s="41">
        <v>22969</v>
      </c>
      <c r="H76" s="41">
        <v>22500</v>
      </c>
      <c r="I76" s="41">
        <v>22300</v>
      </c>
      <c r="J76" s="41">
        <v>22000</v>
      </c>
      <c r="K76" s="35">
        <v>2028</v>
      </c>
      <c r="L76" s="54">
        <v>0.05</v>
      </c>
      <c r="M76" s="88"/>
      <c r="N76" s="58"/>
      <c r="O76" s="93"/>
      <c r="P76" s="88"/>
    </row>
    <row r="77" spans="1:18" ht="16.5" x14ac:dyDescent="0.25">
      <c r="A77" s="66" t="s">
        <v>84</v>
      </c>
      <c r="B77" s="68" t="s">
        <v>58</v>
      </c>
      <c r="C77" s="77" t="s">
        <v>11</v>
      </c>
      <c r="D77" s="89">
        <f>58+10+208</f>
        <v>276</v>
      </c>
      <c r="E77" s="89">
        <f>126+8+179</f>
        <v>313</v>
      </c>
      <c r="F77" s="89">
        <v>252</v>
      </c>
      <c r="G77" s="89">
        <f>83+151+5+5+2+2+1</f>
        <v>249</v>
      </c>
      <c r="H77" s="89">
        <v>252</v>
      </c>
      <c r="I77" s="89">
        <v>252</v>
      </c>
      <c r="J77" s="89">
        <v>252</v>
      </c>
      <c r="K77" s="35">
        <v>2025</v>
      </c>
      <c r="L77" s="54">
        <v>7.0000000000000007E-2</v>
      </c>
      <c r="M77" s="57" t="s">
        <v>145</v>
      </c>
      <c r="N77" s="57" t="s">
        <v>59</v>
      </c>
      <c r="O77" s="92" t="s">
        <v>115</v>
      </c>
      <c r="P77" s="87" t="s">
        <v>144</v>
      </c>
    </row>
    <row r="78" spans="1:18" ht="16.5" x14ac:dyDescent="0.25">
      <c r="A78" s="67"/>
      <c r="B78" s="69"/>
      <c r="C78" s="103"/>
      <c r="D78" s="90"/>
      <c r="E78" s="90"/>
      <c r="F78" s="90"/>
      <c r="G78" s="90"/>
      <c r="H78" s="90"/>
      <c r="I78" s="90"/>
      <c r="J78" s="90"/>
      <c r="K78" s="35">
        <v>2026</v>
      </c>
      <c r="L78" s="18">
        <v>7.0000000000000007E-2</v>
      </c>
      <c r="M78" s="58"/>
      <c r="N78" s="58"/>
      <c r="O78" s="93"/>
      <c r="P78" s="88"/>
    </row>
    <row r="79" spans="1:18" ht="16.5" x14ac:dyDescent="0.25">
      <c r="A79" s="67"/>
      <c r="B79" s="69"/>
      <c r="C79" s="103"/>
      <c r="D79" s="90"/>
      <c r="E79" s="90"/>
      <c r="F79" s="90"/>
      <c r="G79" s="90"/>
      <c r="H79" s="90"/>
      <c r="I79" s="90"/>
      <c r="J79" s="90"/>
      <c r="K79" s="35">
        <v>2027</v>
      </c>
      <c r="L79" s="18">
        <v>7.0000000000000007E-2</v>
      </c>
      <c r="M79" s="58"/>
      <c r="N79" s="58"/>
      <c r="O79" s="93"/>
      <c r="P79" s="88"/>
    </row>
    <row r="80" spans="1:18" ht="18" customHeight="1" x14ac:dyDescent="0.25">
      <c r="A80" s="67"/>
      <c r="B80" s="69"/>
      <c r="C80" s="103"/>
      <c r="D80" s="90"/>
      <c r="E80" s="90"/>
      <c r="F80" s="90"/>
      <c r="G80" s="90"/>
      <c r="H80" s="90"/>
      <c r="I80" s="90"/>
      <c r="J80" s="90"/>
      <c r="K80" s="35">
        <v>2028</v>
      </c>
      <c r="L80" s="18">
        <v>7.0000000000000007E-2</v>
      </c>
      <c r="M80" s="58"/>
      <c r="N80" s="58"/>
      <c r="O80" s="93"/>
      <c r="P80" s="88"/>
    </row>
    <row r="81" spans="1:19" ht="16.5" customHeight="1" x14ac:dyDescent="0.25">
      <c r="A81" s="66" t="s">
        <v>79</v>
      </c>
      <c r="B81" s="68" t="s">
        <v>118</v>
      </c>
      <c r="C81" s="77" t="s">
        <v>10</v>
      </c>
      <c r="D81" s="81">
        <f>D83/D84*100</f>
        <v>15.558594922774127</v>
      </c>
      <c r="E81" s="81">
        <f t="shared" ref="E81:J81" si="25">E83/E84*100</f>
        <v>15.206487754038561</v>
      </c>
      <c r="F81" s="81">
        <f t="shared" si="25"/>
        <v>16.962472984478357</v>
      </c>
      <c r="G81" s="81">
        <f t="shared" si="25"/>
        <v>16.962472984478357</v>
      </c>
      <c r="H81" s="81">
        <f t="shared" si="25"/>
        <v>20.038395226218487</v>
      </c>
      <c r="I81" s="81">
        <f t="shared" si="25"/>
        <v>20.004489028016508</v>
      </c>
      <c r="J81" s="81">
        <f t="shared" si="25"/>
        <v>20.003405159979771</v>
      </c>
      <c r="K81" s="35">
        <v>2025</v>
      </c>
      <c r="L81" s="18">
        <v>0.01</v>
      </c>
      <c r="M81" s="92" t="s">
        <v>127</v>
      </c>
      <c r="N81" s="57" t="s">
        <v>59</v>
      </c>
      <c r="O81" s="92" t="s">
        <v>77</v>
      </c>
      <c r="P81" s="87" t="s">
        <v>152</v>
      </c>
      <c r="Q81" s="114"/>
      <c r="R81" s="115"/>
    </row>
    <row r="82" spans="1:19" ht="27" customHeight="1" x14ac:dyDescent="0.25">
      <c r="A82" s="67"/>
      <c r="B82" s="69"/>
      <c r="C82" s="78"/>
      <c r="D82" s="82"/>
      <c r="E82" s="82"/>
      <c r="F82" s="82"/>
      <c r="G82" s="82"/>
      <c r="H82" s="82"/>
      <c r="I82" s="82"/>
      <c r="J82" s="82"/>
      <c r="K82" s="35">
        <v>2026</v>
      </c>
      <c r="L82" s="54">
        <v>0.03</v>
      </c>
      <c r="M82" s="93"/>
      <c r="N82" s="58"/>
      <c r="O82" s="93"/>
      <c r="P82" s="88"/>
      <c r="Q82" s="114"/>
      <c r="R82" s="115"/>
      <c r="S82" s="13"/>
    </row>
    <row r="83" spans="1:19" ht="20.25" customHeight="1" x14ac:dyDescent="0.25">
      <c r="A83" s="67"/>
      <c r="B83" s="69"/>
      <c r="C83" s="40" t="s">
        <v>11</v>
      </c>
      <c r="D83" s="41">
        <v>4664</v>
      </c>
      <c r="E83" s="41">
        <v>4669</v>
      </c>
      <c r="F83" s="41">
        <v>5180</v>
      </c>
      <c r="G83" s="41">
        <v>5180</v>
      </c>
      <c r="H83" s="41">
        <v>6108</v>
      </c>
      <c r="I83" s="41">
        <v>6085</v>
      </c>
      <c r="J83" s="41">
        <v>6073</v>
      </c>
      <c r="K83" s="35">
        <v>2027</v>
      </c>
      <c r="L83" s="54">
        <v>0.03</v>
      </c>
      <c r="M83" s="93"/>
      <c r="N83" s="58"/>
      <c r="O83" s="93"/>
      <c r="P83" s="88"/>
      <c r="Q83" s="114"/>
      <c r="R83" s="115"/>
    </row>
    <row r="84" spans="1:19" ht="18.75" customHeight="1" x14ac:dyDescent="0.25">
      <c r="A84" s="67"/>
      <c r="B84" s="69"/>
      <c r="C84" s="40" t="s">
        <v>11</v>
      </c>
      <c r="D84" s="41">
        <v>29977</v>
      </c>
      <c r="E84" s="41">
        <v>30704</v>
      </c>
      <c r="F84" s="41">
        <v>30538</v>
      </c>
      <c r="G84" s="41">
        <v>30538</v>
      </c>
      <c r="H84" s="41">
        <v>30481.482828566113</v>
      </c>
      <c r="I84" s="41">
        <v>30418.172598549711</v>
      </c>
      <c r="J84" s="41">
        <v>30359.830995925004</v>
      </c>
      <c r="K84" s="35">
        <v>2028</v>
      </c>
      <c r="L84" s="54">
        <v>0.03</v>
      </c>
      <c r="M84" s="93"/>
      <c r="N84" s="58"/>
      <c r="O84" s="93"/>
      <c r="P84" s="88"/>
      <c r="Q84" s="114"/>
      <c r="R84" s="115"/>
    </row>
    <row r="85" spans="1:19" s="3" customFormat="1" ht="16.5" x14ac:dyDescent="0.25">
      <c r="A85" s="33" t="s">
        <v>25</v>
      </c>
      <c r="B85" s="104" t="s">
        <v>26</v>
      </c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Q85" s="6"/>
      <c r="R85" s="6"/>
    </row>
    <row r="86" spans="1:19" s="4" customFormat="1" ht="16.5" x14ac:dyDescent="0.25">
      <c r="A86" s="66" t="s">
        <v>27</v>
      </c>
      <c r="B86" s="68" t="s">
        <v>129</v>
      </c>
      <c r="C86" s="77" t="s">
        <v>102</v>
      </c>
      <c r="D86" s="83">
        <v>5</v>
      </c>
      <c r="E86" s="83">
        <v>5</v>
      </c>
      <c r="F86" s="83">
        <v>5</v>
      </c>
      <c r="G86" s="83">
        <v>5</v>
      </c>
      <c r="H86" s="83">
        <v>5</v>
      </c>
      <c r="I86" s="83">
        <v>5</v>
      </c>
      <c r="J86" s="83">
        <v>5</v>
      </c>
      <c r="K86" s="35">
        <v>2025</v>
      </c>
      <c r="L86" s="54">
        <v>0.01</v>
      </c>
      <c r="M86" s="57" t="s">
        <v>71</v>
      </c>
      <c r="N86" s="57" t="s">
        <v>59</v>
      </c>
      <c r="O86" s="92" t="s">
        <v>27</v>
      </c>
      <c r="P86" s="87" t="s">
        <v>146</v>
      </c>
      <c r="Q86" s="7"/>
      <c r="R86" s="7"/>
    </row>
    <row r="87" spans="1:19" s="4" customFormat="1" ht="16.5" x14ac:dyDescent="0.25">
      <c r="A87" s="67"/>
      <c r="B87" s="69"/>
      <c r="C87" s="103"/>
      <c r="D87" s="84"/>
      <c r="E87" s="84"/>
      <c r="F87" s="84"/>
      <c r="G87" s="84"/>
      <c r="H87" s="84"/>
      <c r="I87" s="84"/>
      <c r="J87" s="84"/>
      <c r="K87" s="35">
        <v>2026</v>
      </c>
      <c r="L87" s="54">
        <v>0.03</v>
      </c>
      <c r="M87" s="58"/>
      <c r="N87" s="58"/>
      <c r="O87" s="93"/>
      <c r="P87" s="88"/>
      <c r="Q87" s="7"/>
      <c r="R87" s="7"/>
    </row>
    <row r="88" spans="1:19" s="4" customFormat="1" ht="16.5" x14ac:dyDescent="0.25">
      <c r="A88" s="67"/>
      <c r="B88" s="69"/>
      <c r="C88" s="103"/>
      <c r="D88" s="84"/>
      <c r="E88" s="84">
        <v>5</v>
      </c>
      <c r="F88" s="84"/>
      <c r="G88" s="84"/>
      <c r="H88" s="84"/>
      <c r="I88" s="84"/>
      <c r="J88" s="84"/>
      <c r="K88" s="35">
        <v>2027</v>
      </c>
      <c r="L88" s="54">
        <v>0.03</v>
      </c>
      <c r="M88" s="58"/>
      <c r="N88" s="58"/>
      <c r="O88" s="93"/>
      <c r="P88" s="88"/>
      <c r="Q88" s="7"/>
      <c r="R88" s="7"/>
    </row>
    <row r="89" spans="1:19" s="4" customFormat="1" ht="16.5" x14ac:dyDescent="0.25">
      <c r="A89" s="67"/>
      <c r="B89" s="69"/>
      <c r="C89" s="103"/>
      <c r="D89" s="84"/>
      <c r="E89" s="84"/>
      <c r="F89" s="84"/>
      <c r="G89" s="84"/>
      <c r="H89" s="84"/>
      <c r="I89" s="84"/>
      <c r="J89" s="84"/>
      <c r="K89" s="35">
        <v>2028</v>
      </c>
      <c r="L89" s="54">
        <v>0.03</v>
      </c>
      <c r="M89" s="58"/>
      <c r="N89" s="58"/>
      <c r="O89" s="93"/>
      <c r="P89" s="88"/>
      <c r="Q89" s="7"/>
      <c r="R89" s="7"/>
    </row>
    <row r="90" spans="1:19" s="3" customFormat="1" ht="16.5" x14ac:dyDescent="0.25">
      <c r="A90" s="33" t="s">
        <v>119</v>
      </c>
      <c r="B90" s="104" t="s">
        <v>120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Q90" s="6"/>
      <c r="R90" s="6"/>
    </row>
    <row r="91" spans="1:19" s="4" customFormat="1" ht="29.25" customHeight="1" x14ac:dyDescent="0.25">
      <c r="A91" s="66" t="s">
        <v>121</v>
      </c>
      <c r="B91" s="68" t="s">
        <v>122</v>
      </c>
      <c r="C91" s="77" t="s">
        <v>123</v>
      </c>
      <c r="D91" s="83">
        <v>7</v>
      </c>
      <c r="E91" s="83">
        <v>5</v>
      </c>
      <c r="F91" s="85">
        <v>7</v>
      </c>
      <c r="G91" s="85">
        <v>4</v>
      </c>
      <c r="H91" s="85">
        <v>4</v>
      </c>
      <c r="I91" s="85">
        <v>4</v>
      </c>
      <c r="J91" s="85">
        <v>4</v>
      </c>
      <c r="K91" s="1">
        <v>2025</v>
      </c>
      <c r="L91" s="54">
        <v>0.01</v>
      </c>
      <c r="M91" s="57" t="s">
        <v>124</v>
      </c>
      <c r="N91" s="57" t="s">
        <v>59</v>
      </c>
      <c r="O91" s="92" t="s">
        <v>121</v>
      </c>
      <c r="P91" s="87" t="s">
        <v>146</v>
      </c>
      <c r="Q91" s="7"/>
      <c r="R91" s="7"/>
    </row>
    <row r="92" spans="1:19" s="4" customFormat="1" ht="29.25" customHeight="1" x14ac:dyDescent="0.25">
      <c r="A92" s="67"/>
      <c r="B92" s="69"/>
      <c r="C92" s="103"/>
      <c r="D92" s="84"/>
      <c r="E92" s="84"/>
      <c r="F92" s="86"/>
      <c r="G92" s="86"/>
      <c r="H92" s="86"/>
      <c r="I92" s="86"/>
      <c r="J92" s="86"/>
      <c r="K92" s="1">
        <v>2026</v>
      </c>
      <c r="L92" s="54">
        <v>0.03</v>
      </c>
      <c r="M92" s="58"/>
      <c r="N92" s="58"/>
      <c r="O92" s="93"/>
      <c r="P92" s="88"/>
      <c r="Q92" s="7"/>
      <c r="R92" s="7"/>
    </row>
    <row r="93" spans="1:19" s="4" customFormat="1" ht="30" customHeight="1" x14ac:dyDescent="0.25">
      <c r="A93" s="67"/>
      <c r="B93" s="69"/>
      <c r="C93" s="103"/>
      <c r="D93" s="84"/>
      <c r="E93" s="84"/>
      <c r="F93" s="86"/>
      <c r="G93" s="86"/>
      <c r="H93" s="86"/>
      <c r="I93" s="86"/>
      <c r="J93" s="86"/>
      <c r="K93" s="1">
        <v>2027</v>
      </c>
      <c r="L93" s="54">
        <v>0.03</v>
      </c>
      <c r="M93" s="58"/>
      <c r="N93" s="58"/>
      <c r="O93" s="93"/>
      <c r="P93" s="88"/>
      <c r="Q93" s="7"/>
      <c r="R93" s="7"/>
    </row>
    <row r="94" spans="1:19" s="4" customFormat="1" ht="27" customHeight="1" x14ac:dyDescent="0.25">
      <c r="A94" s="67"/>
      <c r="B94" s="69"/>
      <c r="C94" s="103"/>
      <c r="D94" s="84"/>
      <c r="E94" s="84"/>
      <c r="F94" s="86"/>
      <c r="G94" s="86"/>
      <c r="H94" s="86"/>
      <c r="I94" s="86"/>
      <c r="J94" s="86"/>
      <c r="K94" s="1">
        <v>2028</v>
      </c>
      <c r="L94" s="54">
        <v>0.03</v>
      </c>
      <c r="M94" s="58"/>
      <c r="N94" s="58"/>
      <c r="O94" s="93"/>
      <c r="P94" s="88"/>
      <c r="Q94" s="7"/>
      <c r="R94" s="7"/>
    </row>
    <row r="95" spans="1:19" s="3" customFormat="1" ht="16.5" x14ac:dyDescent="0.25">
      <c r="A95" s="33" t="s">
        <v>28</v>
      </c>
      <c r="B95" s="62" t="s">
        <v>172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Q95" s="6"/>
      <c r="R95" s="6"/>
    </row>
    <row r="96" spans="1:19" s="3" customFormat="1" ht="16.5" x14ac:dyDescent="0.25">
      <c r="A96" s="66" t="s">
        <v>30</v>
      </c>
      <c r="B96" s="68" t="s">
        <v>109</v>
      </c>
      <c r="C96" s="105" t="s">
        <v>10</v>
      </c>
      <c r="D96" s="81">
        <f>D98/D99*100</f>
        <v>100</v>
      </c>
      <c r="E96" s="81">
        <f t="shared" ref="E96:J96" si="26">E98/E99*100</f>
        <v>100</v>
      </c>
      <c r="F96" s="81">
        <f t="shared" si="26"/>
        <v>100</v>
      </c>
      <c r="G96" s="81">
        <f t="shared" si="26"/>
        <v>100</v>
      </c>
      <c r="H96" s="107">
        <f t="shared" si="26"/>
        <v>100</v>
      </c>
      <c r="I96" s="107">
        <f t="shared" si="26"/>
        <v>100</v>
      </c>
      <c r="J96" s="107">
        <f t="shared" si="26"/>
        <v>100</v>
      </c>
      <c r="K96" s="35">
        <v>2025</v>
      </c>
      <c r="L96" s="18">
        <v>0.4</v>
      </c>
      <c r="M96" s="57" t="s">
        <v>110</v>
      </c>
      <c r="N96" s="57" t="s">
        <v>59</v>
      </c>
      <c r="O96" s="92" t="s">
        <v>30</v>
      </c>
      <c r="P96" s="87" t="s">
        <v>141</v>
      </c>
      <c r="Q96" s="35">
        <v>2025</v>
      </c>
      <c r="R96" s="8">
        <f>L96+L100+L104</f>
        <v>1</v>
      </c>
    </row>
    <row r="97" spans="1:18" s="3" customFormat="1" ht="16.5" x14ac:dyDescent="0.25">
      <c r="A97" s="67"/>
      <c r="B97" s="69"/>
      <c r="C97" s="106"/>
      <c r="D97" s="82"/>
      <c r="E97" s="82"/>
      <c r="F97" s="82"/>
      <c r="G97" s="82"/>
      <c r="H97" s="108"/>
      <c r="I97" s="108"/>
      <c r="J97" s="108"/>
      <c r="K97" s="35">
        <v>2026</v>
      </c>
      <c r="L97" s="18">
        <v>0.4</v>
      </c>
      <c r="M97" s="58"/>
      <c r="N97" s="58"/>
      <c r="O97" s="93"/>
      <c r="P97" s="88"/>
      <c r="Q97" s="35">
        <v>2026</v>
      </c>
      <c r="R97" s="8">
        <f>L97+L101+L105</f>
        <v>1</v>
      </c>
    </row>
    <row r="98" spans="1:18" s="3" customFormat="1" ht="16.5" x14ac:dyDescent="0.25">
      <c r="A98" s="67"/>
      <c r="B98" s="69"/>
      <c r="C98" s="40" t="s">
        <v>11</v>
      </c>
      <c r="D98" s="41">
        <v>10399</v>
      </c>
      <c r="E98" s="41">
        <v>9853</v>
      </c>
      <c r="F98" s="41">
        <v>9813</v>
      </c>
      <c r="G98" s="41">
        <v>9021</v>
      </c>
      <c r="H98" s="41">
        <v>9021</v>
      </c>
      <c r="I98" s="41">
        <v>9021</v>
      </c>
      <c r="J98" s="41">
        <v>9021</v>
      </c>
      <c r="K98" s="35">
        <v>2027</v>
      </c>
      <c r="L98" s="18">
        <v>0.4</v>
      </c>
      <c r="M98" s="58"/>
      <c r="N98" s="58"/>
      <c r="O98" s="93"/>
      <c r="P98" s="88"/>
      <c r="Q98" s="35">
        <v>2027</v>
      </c>
      <c r="R98" s="8">
        <f>L98+L102+L106</f>
        <v>1</v>
      </c>
    </row>
    <row r="99" spans="1:18" s="3" customFormat="1" ht="16.5" x14ac:dyDescent="0.25">
      <c r="A99" s="67"/>
      <c r="B99" s="69"/>
      <c r="C99" s="40" t="s">
        <v>11</v>
      </c>
      <c r="D99" s="41">
        <v>10399</v>
      </c>
      <c r="E99" s="41">
        <v>9853</v>
      </c>
      <c r="F99" s="41">
        <v>9813</v>
      </c>
      <c r="G99" s="41">
        <v>9021</v>
      </c>
      <c r="H99" s="41">
        <v>9021</v>
      </c>
      <c r="I99" s="41">
        <v>9021</v>
      </c>
      <c r="J99" s="41">
        <v>9021</v>
      </c>
      <c r="K99" s="35">
        <v>2028</v>
      </c>
      <c r="L99" s="18">
        <v>0.4</v>
      </c>
      <c r="M99" s="58"/>
      <c r="N99" s="58"/>
      <c r="O99" s="93"/>
      <c r="P99" s="88"/>
      <c r="Q99" s="35">
        <v>2028</v>
      </c>
      <c r="R99" s="8">
        <f>L99+L103+L107</f>
        <v>1</v>
      </c>
    </row>
    <row r="100" spans="1:18" s="3" customFormat="1" ht="16.5" x14ac:dyDescent="0.25">
      <c r="A100" s="66" t="s">
        <v>37</v>
      </c>
      <c r="B100" s="68" t="s">
        <v>55</v>
      </c>
      <c r="C100" s="77" t="s">
        <v>10</v>
      </c>
      <c r="D100" s="81">
        <f>D102/D103*100</f>
        <v>86.311074918566774</v>
      </c>
      <c r="E100" s="81">
        <f t="shared" ref="E100:J100" si="27">E102/E103*100</f>
        <v>88.488638732541176</v>
      </c>
      <c r="F100" s="81">
        <f t="shared" si="27"/>
        <v>86.499497655726714</v>
      </c>
      <c r="G100" s="81">
        <f t="shared" si="27"/>
        <v>86.999869389176723</v>
      </c>
      <c r="H100" s="81">
        <f t="shared" si="27"/>
        <v>91.297777777777782</v>
      </c>
      <c r="I100" s="81">
        <f t="shared" si="27"/>
        <v>91.300448430493276</v>
      </c>
      <c r="J100" s="81">
        <f t="shared" si="27"/>
        <v>91.763636363636351</v>
      </c>
      <c r="K100" s="35">
        <v>2025</v>
      </c>
      <c r="L100" s="18">
        <v>0.3</v>
      </c>
      <c r="M100" s="87" t="s">
        <v>161</v>
      </c>
      <c r="N100" s="57" t="s">
        <v>68</v>
      </c>
      <c r="O100" s="92" t="s">
        <v>30</v>
      </c>
      <c r="P100" s="87" t="s">
        <v>141</v>
      </c>
      <c r="R100" s="6"/>
    </row>
    <row r="101" spans="1:18" s="3" customFormat="1" ht="16.5" x14ac:dyDescent="0.25">
      <c r="A101" s="67"/>
      <c r="B101" s="69"/>
      <c r="C101" s="78"/>
      <c r="D101" s="82"/>
      <c r="E101" s="82"/>
      <c r="F101" s="82"/>
      <c r="G101" s="82"/>
      <c r="H101" s="82"/>
      <c r="I101" s="82"/>
      <c r="J101" s="82"/>
      <c r="K101" s="35">
        <v>2026</v>
      </c>
      <c r="L101" s="18">
        <v>0.3</v>
      </c>
      <c r="M101" s="88"/>
      <c r="N101" s="58"/>
      <c r="O101" s="93"/>
      <c r="P101" s="88"/>
      <c r="Q101" s="6"/>
      <c r="R101" s="6"/>
    </row>
    <row r="102" spans="1:18" s="3" customFormat="1" ht="16.5" x14ac:dyDescent="0.25">
      <c r="A102" s="67"/>
      <c r="B102" s="69"/>
      <c r="C102" s="40" t="s">
        <v>11</v>
      </c>
      <c r="D102" s="41">
        <v>21198</v>
      </c>
      <c r="E102" s="41">
        <v>21224</v>
      </c>
      <c r="F102" s="41">
        <v>20663</v>
      </c>
      <c r="G102" s="41">
        <v>19983</v>
      </c>
      <c r="H102" s="39">
        <v>20542</v>
      </c>
      <c r="I102" s="39">
        <v>20360</v>
      </c>
      <c r="J102" s="39">
        <v>20188</v>
      </c>
      <c r="K102" s="35">
        <v>2027</v>
      </c>
      <c r="L102" s="18">
        <v>0.3</v>
      </c>
      <c r="M102" s="88"/>
      <c r="N102" s="58"/>
      <c r="O102" s="93"/>
      <c r="P102" s="88"/>
      <c r="Q102" s="6"/>
      <c r="R102" s="6"/>
    </row>
    <row r="103" spans="1:18" s="3" customFormat="1" ht="16.5" x14ac:dyDescent="0.25">
      <c r="A103" s="67"/>
      <c r="B103" s="69"/>
      <c r="C103" s="40" t="s">
        <v>11</v>
      </c>
      <c r="D103" s="41">
        <v>24560</v>
      </c>
      <c r="E103" s="41">
        <v>23985</v>
      </c>
      <c r="F103" s="41">
        <v>23888</v>
      </c>
      <c r="G103" s="41">
        <v>22969</v>
      </c>
      <c r="H103" s="39">
        <v>22500</v>
      </c>
      <c r="I103" s="39">
        <v>22300</v>
      </c>
      <c r="J103" s="39">
        <v>22000</v>
      </c>
      <c r="K103" s="35">
        <v>2028</v>
      </c>
      <c r="L103" s="18">
        <v>0.3</v>
      </c>
      <c r="M103" s="88"/>
      <c r="N103" s="58"/>
      <c r="O103" s="93"/>
      <c r="P103" s="88"/>
      <c r="Q103" s="6"/>
      <c r="R103" s="6"/>
    </row>
    <row r="104" spans="1:18" s="3" customFormat="1" ht="16.5" x14ac:dyDescent="0.25">
      <c r="A104" s="66" t="s">
        <v>38</v>
      </c>
      <c r="B104" s="68" t="s">
        <v>56</v>
      </c>
      <c r="C104" s="77" t="s">
        <v>10</v>
      </c>
      <c r="D104" s="79">
        <f>D106/D107*100</f>
        <v>100</v>
      </c>
      <c r="E104" s="79">
        <f t="shared" ref="E104:F104" si="28">E106/E107*100</f>
        <v>100</v>
      </c>
      <c r="F104" s="79">
        <f t="shared" si="28"/>
        <v>100</v>
      </c>
      <c r="G104" s="79">
        <f>G106/G107*100</f>
        <v>100</v>
      </c>
      <c r="H104" s="79">
        <f>H106/H107*100</f>
        <v>100</v>
      </c>
      <c r="I104" s="79">
        <f t="shared" ref="I104:J104" si="29">I106/I107*100</f>
        <v>100</v>
      </c>
      <c r="J104" s="79">
        <f t="shared" si="29"/>
        <v>100</v>
      </c>
      <c r="K104" s="35">
        <v>2025</v>
      </c>
      <c r="L104" s="18">
        <v>0.3</v>
      </c>
      <c r="M104" s="57" t="s">
        <v>100</v>
      </c>
      <c r="N104" s="57" t="s">
        <v>68</v>
      </c>
      <c r="O104" s="92" t="s">
        <v>30</v>
      </c>
      <c r="P104" s="87" t="s">
        <v>141</v>
      </c>
      <c r="Q104" s="6"/>
      <c r="R104" s="6"/>
    </row>
    <row r="105" spans="1:18" s="3" customFormat="1" ht="16.5" x14ac:dyDescent="0.25">
      <c r="A105" s="67"/>
      <c r="B105" s="69"/>
      <c r="C105" s="78"/>
      <c r="D105" s="80"/>
      <c r="E105" s="80"/>
      <c r="F105" s="80"/>
      <c r="G105" s="80"/>
      <c r="H105" s="80"/>
      <c r="I105" s="80"/>
      <c r="J105" s="80"/>
      <c r="K105" s="35">
        <v>2026</v>
      </c>
      <c r="L105" s="18">
        <v>0.3</v>
      </c>
      <c r="M105" s="58"/>
      <c r="N105" s="58"/>
      <c r="O105" s="93"/>
      <c r="P105" s="88"/>
      <c r="Q105" s="6"/>
      <c r="R105" s="6"/>
    </row>
    <row r="106" spans="1:18" s="3" customFormat="1" ht="16.5" x14ac:dyDescent="0.25">
      <c r="A106" s="67"/>
      <c r="B106" s="69"/>
      <c r="C106" s="40" t="s">
        <v>11</v>
      </c>
      <c r="D106" s="41">
        <v>2525</v>
      </c>
      <c r="E106" s="41">
        <v>2631</v>
      </c>
      <c r="F106" s="41">
        <v>1741</v>
      </c>
      <c r="G106" s="41">
        <v>6386</v>
      </c>
      <c r="H106" s="41">
        <v>6386</v>
      </c>
      <c r="I106" s="41">
        <v>6386</v>
      </c>
      <c r="J106" s="41">
        <v>6386</v>
      </c>
      <c r="K106" s="35">
        <v>2027</v>
      </c>
      <c r="L106" s="18">
        <v>0.3</v>
      </c>
      <c r="M106" s="58"/>
      <c r="N106" s="58"/>
      <c r="O106" s="93"/>
      <c r="P106" s="88"/>
      <c r="Q106" s="6"/>
      <c r="R106" s="6"/>
    </row>
    <row r="107" spans="1:18" s="3" customFormat="1" ht="16.5" x14ac:dyDescent="0.25">
      <c r="A107" s="67"/>
      <c r="B107" s="69"/>
      <c r="C107" s="40" t="s">
        <v>11</v>
      </c>
      <c r="D107" s="41">
        <v>2525</v>
      </c>
      <c r="E107" s="41">
        <v>2631</v>
      </c>
      <c r="F107" s="41">
        <v>1741</v>
      </c>
      <c r="G107" s="41">
        <v>6386</v>
      </c>
      <c r="H107" s="41">
        <v>6386</v>
      </c>
      <c r="I107" s="41">
        <v>6386</v>
      </c>
      <c r="J107" s="41">
        <v>6386</v>
      </c>
      <c r="K107" s="35">
        <v>2028</v>
      </c>
      <c r="L107" s="18">
        <v>0.3</v>
      </c>
      <c r="M107" s="58"/>
      <c r="N107" s="58"/>
      <c r="O107" s="93"/>
      <c r="P107" s="88"/>
      <c r="Q107" s="6"/>
      <c r="R107" s="6"/>
    </row>
    <row r="108" spans="1:18" s="3" customFormat="1" ht="16.5" x14ac:dyDescent="0.25">
      <c r="A108" s="33" t="s">
        <v>29</v>
      </c>
      <c r="B108" s="62" t="s">
        <v>173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Q108" s="6"/>
      <c r="R108" s="6"/>
    </row>
    <row r="109" spans="1:18" ht="18" customHeight="1" x14ac:dyDescent="0.25">
      <c r="A109" s="66" t="s">
        <v>31</v>
      </c>
      <c r="B109" s="68" t="s">
        <v>32</v>
      </c>
      <c r="C109" s="77" t="s">
        <v>10</v>
      </c>
      <c r="D109" s="81">
        <f>D111/D112*100</f>
        <v>5.510428997101922</v>
      </c>
      <c r="E109" s="81">
        <f t="shared" ref="E109:F109" si="30">E111/E112*100</f>
        <v>5.3832795832299674</v>
      </c>
      <c r="F109" s="81">
        <f t="shared" si="30"/>
        <v>5.5296610169491531</v>
      </c>
      <c r="G109" s="81">
        <f>G111/G112*100</f>
        <v>5.7440148887572962</v>
      </c>
      <c r="H109" s="81">
        <f>H111/H112*100</f>
        <v>5.7111111111111112</v>
      </c>
      <c r="I109" s="81">
        <f t="shared" ref="I109:J109" si="31">I111/I112*100</f>
        <v>5.7623318385650224</v>
      </c>
      <c r="J109" s="81">
        <f t="shared" si="31"/>
        <v>5.8409090909090908</v>
      </c>
      <c r="K109" s="35">
        <v>2025</v>
      </c>
      <c r="L109" s="18">
        <v>0.5</v>
      </c>
      <c r="M109" s="57" t="s">
        <v>98</v>
      </c>
      <c r="N109" s="57" t="s">
        <v>72</v>
      </c>
      <c r="O109" s="92" t="s">
        <v>80</v>
      </c>
      <c r="P109" s="87" t="s">
        <v>140</v>
      </c>
      <c r="Q109" s="35">
        <v>2025</v>
      </c>
      <c r="R109" s="8">
        <f>L109+L113</f>
        <v>1</v>
      </c>
    </row>
    <row r="110" spans="1:18" ht="17.25" customHeight="1" x14ac:dyDescent="0.25">
      <c r="A110" s="67"/>
      <c r="B110" s="69"/>
      <c r="C110" s="78"/>
      <c r="D110" s="82"/>
      <c r="E110" s="82"/>
      <c r="F110" s="82"/>
      <c r="G110" s="82"/>
      <c r="H110" s="82"/>
      <c r="I110" s="82"/>
      <c r="J110" s="82"/>
      <c r="K110" s="35">
        <v>2026</v>
      </c>
      <c r="L110" s="18">
        <v>0.5</v>
      </c>
      <c r="M110" s="58"/>
      <c r="N110" s="58"/>
      <c r="O110" s="93"/>
      <c r="P110" s="88"/>
      <c r="Q110" s="35">
        <v>2026</v>
      </c>
      <c r="R110" s="8">
        <f>L110+L114</f>
        <v>1</v>
      </c>
    </row>
    <row r="111" spans="1:18" ht="17.25" customHeight="1" x14ac:dyDescent="0.25">
      <c r="A111" s="67"/>
      <c r="B111" s="69"/>
      <c r="C111" s="40" t="s">
        <v>11</v>
      </c>
      <c r="D111" s="41">
        <v>1350</v>
      </c>
      <c r="E111" s="41">
        <v>1302</v>
      </c>
      <c r="F111" s="41">
        <v>1305</v>
      </c>
      <c r="G111" s="41">
        <v>1358</v>
      </c>
      <c r="H111" s="41">
        <f>1145+20+120</f>
        <v>1285</v>
      </c>
      <c r="I111" s="41">
        <v>1285</v>
      </c>
      <c r="J111" s="41">
        <v>1285</v>
      </c>
      <c r="K111" s="35">
        <v>2027</v>
      </c>
      <c r="L111" s="18">
        <v>0.5</v>
      </c>
      <c r="M111" s="58"/>
      <c r="N111" s="58"/>
      <c r="O111" s="93"/>
      <c r="P111" s="88"/>
      <c r="Q111" s="35">
        <v>2027</v>
      </c>
      <c r="R111" s="8">
        <f>L111+L115</f>
        <v>1</v>
      </c>
    </row>
    <row r="112" spans="1:18" ht="47.25" customHeight="1" x14ac:dyDescent="0.25">
      <c r="A112" s="67"/>
      <c r="B112" s="69"/>
      <c r="C112" s="40" t="s">
        <v>11</v>
      </c>
      <c r="D112" s="41">
        <v>24499</v>
      </c>
      <c r="E112" s="41">
        <v>24186</v>
      </c>
      <c r="F112" s="41">
        <v>23600</v>
      </c>
      <c r="G112" s="41">
        <v>23642</v>
      </c>
      <c r="H112" s="41">
        <v>22500</v>
      </c>
      <c r="I112" s="41">
        <v>22300</v>
      </c>
      <c r="J112" s="41">
        <v>22000</v>
      </c>
      <c r="K112" s="35">
        <v>2028</v>
      </c>
      <c r="L112" s="18">
        <v>0.5</v>
      </c>
      <c r="M112" s="58"/>
      <c r="N112" s="58"/>
      <c r="O112" s="93"/>
      <c r="P112" s="88"/>
      <c r="Q112" s="35">
        <v>2028</v>
      </c>
      <c r="R112" s="8">
        <f>L112+L116</f>
        <v>1</v>
      </c>
    </row>
    <row r="113" spans="1:18" ht="16.5" x14ac:dyDescent="0.25">
      <c r="A113" s="66" t="s">
        <v>34</v>
      </c>
      <c r="B113" s="68" t="s">
        <v>33</v>
      </c>
      <c r="C113" s="77" t="s">
        <v>10</v>
      </c>
      <c r="D113" s="81">
        <f t="shared" ref="D113:G113" si="32">D115/D116*100</f>
        <v>5.3838932201314336</v>
      </c>
      <c r="E113" s="81">
        <f t="shared" si="32"/>
        <v>5.2923178698420577</v>
      </c>
      <c r="F113" s="81">
        <f t="shared" si="32"/>
        <v>5.3813559322033893</v>
      </c>
      <c r="G113" s="81">
        <f t="shared" si="32"/>
        <v>5.5367566195753319</v>
      </c>
      <c r="H113" s="81">
        <f t="shared" ref="H113:J113" si="33">H115/H116*100</f>
        <v>5.6444444444444439</v>
      </c>
      <c r="I113" s="81">
        <f t="shared" si="33"/>
        <v>5.695067264573991</v>
      </c>
      <c r="J113" s="81">
        <f t="shared" si="33"/>
        <v>5.7727272727272725</v>
      </c>
      <c r="K113" s="35">
        <v>2025</v>
      </c>
      <c r="L113" s="18">
        <v>0.5</v>
      </c>
      <c r="M113" s="57" t="s">
        <v>99</v>
      </c>
      <c r="N113" s="57" t="s">
        <v>67</v>
      </c>
      <c r="O113" s="92" t="s">
        <v>125</v>
      </c>
      <c r="P113" s="87" t="s">
        <v>140</v>
      </c>
      <c r="Q113" s="11"/>
      <c r="R113" s="8"/>
    </row>
    <row r="114" spans="1:18" ht="16.5" x14ac:dyDescent="0.25">
      <c r="A114" s="67"/>
      <c r="B114" s="69"/>
      <c r="C114" s="78"/>
      <c r="D114" s="82"/>
      <c r="E114" s="82"/>
      <c r="F114" s="82"/>
      <c r="G114" s="82"/>
      <c r="H114" s="82"/>
      <c r="I114" s="82"/>
      <c r="J114" s="82"/>
      <c r="K114" s="35">
        <v>2026</v>
      </c>
      <c r="L114" s="18">
        <v>0.5</v>
      </c>
      <c r="M114" s="58"/>
      <c r="N114" s="58"/>
      <c r="O114" s="93"/>
      <c r="P114" s="88"/>
      <c r="Q114" s="11"/>
      <c r="R114" s="8"/>
    </row>
    <row r="115" spans="1:18" ht="16.5" x14ac:dyDescent="0.25">
      <c r="A115" s="67"/>
      <c r="B115" s="69"/>
      <c r="C115" s="40" t="s">
        <v>11</v>
      </c>
      <c r="D115" s="41">
        <f>929+347+40+3</f>
        <v>1319</v>
      </c>
      <c r="E115" s="41">
        <v>1280</v>
      </c>
      <c r="F115" s="41">
        <f>850+30+390</f>
        <v>1270</v>
      </c>
      <c r="G115" s="41">
        <v>1309</v>
      </c>
      <c r="H115" s="41">
        <f>850+30+390</f>
        <v>1270</v>
      </c>
      <c r="I115" s="41">
        <v>1270</v>
      </c>
      <c r="J115" s="41">
        <v>1270</v>
      </c>
      <c r="K115" s="35">
        <v>2027</v>
      </c>
      <c r="L115" s="18">
        <v>0.5</v>
      </c>
      <c r="M115" s="58"/>
      <c r="N115" s="58"/>
      <c r="O115" s="93"/>
      <c r="P115" s="88"/>
      <c r="Q115" s="11"/>
      <c r="R115" s="8"/>
    </row>
    <row r="116" spans="1:18" ht="16.5" x14ac:dyDescent="0.25">
      <c r="A116" s="67"/>
      <c r="B116" s="69"/>
      <c r="C116" s="40" t="s">
        <v>11</v>
      </c>
      <c r="D116" s="41">
        <v>24499</v>
      </c>
      <c r="E116" s="41">
        <v>24186</v>
      </c>
      <c r="F116" s="41">
        <v>23600</v>
      </c>
      <c r="G116" s="41">
        <v>23642</v>
      </c>
      <c r="H116" s="41">
        <v>22500</v>
      </c>
      <c r="I116" s="41">
        <v>22300</v>
      </c>
      <c r="J116" s="41">
        <v>22000</v>
      </c>
      <c r="K116" s="35">
        <v>2028</v>
      </c>
      <c r="L116" s="18">
        <v>0.5</v>
      </c>
      <c r="M116" s="58"/>
      <c r="N116" s="58"/>
      <c r="O116" s="93"/>
      <c r="P116" s="88"/>
      <c r="Q116" s="11"/>
      <c r="R116" s="8"/>
    </row>
    <row r="117" spans="1:18" s="3" customFormat="1" ht="16.5" x14ac:dyDescent="0.25">
      <c r="A117" s="33" t="s">
        <v>40</v>
      </c>
      <c r="B117" s="94" t="s">
        <v>83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6"/>
      <c r="Q117" s="6"/>
      <c r="R117" s="6"/>
    </row>
    <row r="118" spans="1:18" s="3" customFormat="1" ht="21" customHeight="1" x14ac:dyDescent="0.25">
      <c r="A118" s="66" t="s">
        <v>90</v>
      </c>
      <c r="B118" s="68" t="s">
        <v>81</v>
      </c>
      <c r="C118" s="77" t="s">
        <v>10</v>
      </c>
      <c r="D118" s="79">
        <f>D120/D121*100</f>
        <v>100</v>
      </c>
      <c r="E118" s="79">
        <f t="shared" ref="E118:J118" si="34">E120/E121*100</f>
        <v>100</v>
      </c>
      <c r="F118" s="79">
        <f t="shared" si="34"/>
        <v>100</v>
      </c>
      <c r="G118" s="79">
        <f t="shared" si="34"/>
        <v>100</v>
      </c>
      <c r="H118" s="79">
        <f t="shared" si="34"/>
        <v>100</v>
      </c>
      <c r="I118" s="79">
        <f t="shared" si="34"/>
        <v>100</v>
      </c>
      <c r="J118" s="79">
        <f t="shared" si="34"/>
        <v>100</v>
      </c>
      <c r="K118" s="35">
        <v>2025</v>
      </c>
      <c r="L118" s="18">
        <v>0.4</v>
      </c>
      <c r="M118" s="57" t="s">
        <v>82</v>
      </c>
      <c r="N118" s="57" t="s">
        <v>59</v>
      </c>
      <c r="O118" s="92" t="s">
        <v>90</v>
      </c>
      <c r="P118" s="87" t="s">
        <v>136</v>
      </c>
      <c r="Q118" s="35">
        <v>2025</v>
      </c>
      <c r="R118" s="10">
        <f>L118+L122+L126</f>
        <v>1</v>
      </c>
    </row>
    <row r="119" spans="1:18" s="3" customFormat="1" ht="21" customHeight="1" x14ac:dyDescent="0.25">
      <c r="A119" s="67"/>
      <c r="B119" s="69"/>
      <c r="C119" s="103"/>
      <c r="D119" s="129"/>
      <c r="E119" s="129"/>
      <c r="F119" s="129"/>
      <c r="G119" s="129"/>
      <c r="H119" s="129"/>
      <c r="I119" s="129"/>
      <c r="J119" s="129"/>
      <c r="K119" s="35">
        <v>2026</v>
      </c>
      <c r="L119" s="18">
        <v>0.4</v>
      </c>
      <c r="M119" s="58"/>
      <c r="N119" s="58"/>
      <c r="O119" s="93"/>
      <c r="P119" s="88"/>
      <c r="Q119" s="35">
        <v>2026</v>
      </c>
      <c r="R119" s="10">
        <f>L119+L123+L127</f>
        <v>1</v>
      </c>
    </row>
    <row r="120" spans="1:18" s="3" customFormat="1" ht="28.5" customHeight="1" x14ac:dyDescent="0.25">
      <c r="A120" s="67"/>
      <c r="B120" s="69"/>
      <c r="C120" s="40" t="s">
        <v>11</v>
      </c>
      <c r="D120" s="41">
        <v>27</v>
      </c>
      <c r="E120" s="41">
        <v>42</v>
      </c>
      <c r="F120" s="41">
        <v>30</v>
      </c>
      <c r="G120" s="41">
        <v>37</v>
      </c>
      <c r="H120" s="41">
        <v>35</v>
      </c>
      <c r="I120" s="41">
        <v>35</v>
      </c>
      <c r="J120" s="41">
        <v>33</v>
      </c>
      <c r="K120" s="35">
        <v>2027</v>
      </c>
      <c r="L120" s="18">
        <v>0.4</v>
      </c>
      <c r="M120" s="58"/>
      <c r="N120" s="58"/>
      <c r="O120" s="93"/>
      <c r="P120" s="88"/>
      <c r="Q120" s="35">
        <v>2027</v>
      </c>
      <c r="R120" s="10">
        <f>L120+L124+L128</f>
        <v>1</v>
      </c>
    </row>
    <row r="121" spans="1:18" s="3" customFormat="1" ht="26.25" customHeight="1" x14ac:dyDescent="0.25">
      <c r="A121" s="67"/>
      <c r="B121" s="69"/>
      <c r="C121" s="40" t="s">
        <v>11</v>
      </c>
      <c r="D121" s="41">
        <v>27</v>
      </c>
      <c r="E121" s="41">
        <v>42</v>
      </c>
      <c r="F121" s="41">
        <v>30</v>
      </c>
      <c r="G121" s="41">
        <v>37</v>
      </c>
      <c r="H121" s="41">
        <v>35</v>
      </c>
      <c r="I121" s="41">
        <v>35</v>
      </c>
      <c r="J121" s="41">
        <v>33</v>
      </c>
      <c r="K121" s="35">
        <v>2028</v>
      </c>
      <c r="L121" s="18">
        <v>0.4</v>
      </c>
      <c r="M121" s="58"/>
      <c r="N121" s="58"/>
      <c r="O121" s="93"/>
      <c r="P121" s="88"/>
      <c r="Q121" s="35">
        <v>2028</v>
      </c>
      <c r="R121" s="10">
        <f>L121+L125+L129</f>
        <v>1</v>
      </c>
    </row>
    <row r="122" spans="1:18" s="3" customFormat="1" ht="16.5" x14ac:dyDescent="0.25">
      <c r="A122" s="66" t="s">
        <v>91</v>
      </c>
      <c r="B122" s="68" t="s">
        <v>116</v>
      </c>
      <c r="C122" s="77" t="s">
        <v>62</v>
      </c>
      <c r="D122" s="89">
        <v>25</v>
      </c>
      <c r="E122" s="89">
        <v>33</v>
      </c>
      <c r="F122" s="89">
        <v>21</v>
      </c>
      <c r="G122" s="89">
        <v>35</v>
      </c>
      <c r="H122" s="89">
        <v>38</v>
      </c>
      <c r="I122" s="89">
        <v>31</v>
      </c>
      <c r="J122" s="89">
        <v>34</v>
      </c>
      <c r="K122" s="35">
        <v>2025</v>
      </c>
      <c r="L122" s="18">
        <v>0.3</v>
      </c>
      <c r="M122" s="57" t="s">
        <v>63</v>
      </c>
      <c r="N122" s="57" t="s">
        <v>112</v>
      </c>
      <c r="O122" s="92" t="s">
        <v>90</v>
      </c>
      <c r="P122" s="87" t="s">
        <v>136</v>
      </c>
      <c r="Q122" s="6"/>
      <c r="R122" s="6"/>
    </row>
    <row r="123" spans="1:18" s="3" customFormat="1" ht="16.5" x14ac:dyDescent="0.25">
      <c r="A123" s="67"/>
      <c r="B123" s="69"/>
      <c r="C123" s="103"/>
      <c r="D123" s="90"/>
      <c r="E123" s="90"/>
      <c r="F123" s="90"/>
      <c r="G123" s="90"/>
      <c r="H123" s="90"/>
      <c r="I123" s="90"/>
      <c r="J123" s="90"/>
      <c r="K123" s="35">
        <v>2026</v>
      </c>
      <c r="L123" s="18">
        <v>0.3</v>
      </c>
      <c r="M123" s="58"/>
      <c r="N123" s="58"/>
      <c r="O123" s="93"/>
      <c r="P123" s="88"/>
      <c r="Q123" s="6"/>
      <c r="R123" s="6"/>
    </row>
    <row r="124" spans="1:18" s="3" customFormat="1" ht="18" customHeight="1" x14ac:dyDescent="0.25">
      <c r="A124" s="67"/>
      <c r="B124" s="69"/>
      <c r="C124" s="103"/>
      <c r="D124" s="90"/>
      <c r="E124" s="90"/>
      <c r="F124" s="90"/>
      <c r="G124" s="90"/>
      <c r="H124" s="90"/>
      <c r="I124" s="90"/>
      <c r="J124" s="90"/>
      <c r="K124" s="35">
        <v>2027</v>
      </c>
      <c r="L124" s="18">
        <v>0.3</v>
      </c>
      <c r="M124" s="58"/>
      <c r="N124" s="58"/>
      <c r="O124" s="93"/>
      <c r="P124" s="88"/>
      <c r="Q124" s="6"/>
      <c r="R124" s="6"/>
    </row>
    <row r="125" spans="1:18" s="3" customFormat="1" ht="16.5" x14ac:dyDescent="0.25">
      <c r="A125" s="67"/>
      <c r="B125" s="69"/>
      <c r="C125" s="103"/>
      <c r="D125" s="90"/>
      <c r="E125" s="90"/>
      <c r="F125" s="90"/>
      <c r="G125" s="90"/>
      <c r="H125" s="90"/>
      <c r="I125" s="90"/>
      <c r="J125" s="90"/>
      <c r="K125" s="35">
        <v>2028</v>
      </c>
      <c r="L125" s="18">
        <v>0.3</v>
      </c>
      <c r="M125" s="58"/>
      <c r="N125" s="58"/>
      <c r="O125" s="93"/>
      <c r="P125" s="88"/>
      <c r="Q125" s="6"/>
      <c r="R125" s="6"/>
    </row>
    <row r="126" spans="1:18" ht="43.5" customHeight="1" x14ac:dyDescent="0.25">
      <c r="A126" s="112" t="s">
        <v>92</v>
      </c>
      <c r="B126" s="113" t="s">
        <v>75</v>
      </c>
      <c r="C126" s="77" t="s">
        <v>10</v>
      </c>
      <c r="D126" s="81">
        <f>D128/D129*100</f>
        <v>93.75</v>
      </c>
      <c r="E126" s="81">
        <f t="shared" ref="E126:J126" si="35">E128/E129*100</f>
        <v>95.693779904306226</v>
      </c>
      <c r="F126" s="81">
        <f t="shared" si="35"/>
        <v>97.095435684647299</v>
      </c>
      <c r="G126" s="81">
        <f t="shared" si="35"/>
        <v>95.041322314049594</v>
      </c>
      <c r="H126" s="81">
        <f t="shared" si="35"/>
        <v>92.857142857142861</v>
      </c>
      <c r="I126" s="81">
        <f t="shared" si="35"/>
        <v>93.247588424437296</v>
      </c>
      <c r="J126" s="81">
        <f t="shared" si="35"/>
        <v>92.753623188405797</v>
      </c>
      <c r="K126" s="35">
        <v>2025</v>
      </c>
      <c r="L126" s="18">
        <v>0.3</v>
      </c>
      <c r="M126" s="64" t="s">
        <v>64</v>
      </c>
      <c r="N126" s="64" t="s">
        <v>59</v>
      </c>
      <c r="O126" s="111" t="s">
        <v>90</v>
      </c>
      <c r="P126" s="91" t="s">
        <v>136</v>
      </c>
    </row>
    <row r="127" spans="1:18" s="3" customFormat="1" ht="47.25" customHeight="1" x14ac:dyDescent="0.25">
      <c r="A127" s="112"/>
      <c r="B127" s="113"/>
      <c r="C127" s="78"/>
      <c r="D127" s="82"/>
      <c r="E127" s="82"/>
      <c r="F127" s="82"/>
      <c r="G127" s="82"/>
      <c r="H127" s="82"/>
      <c r="I127" s="82"/>
      <c r="J127" s="82"/>
      <c r="K127" s="35">
        <v>2026</v>
      </c>
      <c r="L127" s="18">
        <v>0.3</v>
      </c>
      <c r="M127" s="64"/>
      <c r="N127" s="64"/>
      <c r="O127" s="111"/>
      <c r="P127" s="91"/>
      <c r="Q127" s="6"/>
      <c r="R127" s="6"/>
    </row>
    <row r="128" spans="1:18" s="3" customFormat="1" ht="45.75" customHeight="1" x14ac:dyDescent="0.25">
      <c r="A128" s="112"/>
      <c r="B128" s="113"/>
      <c r="C128" s="40" t="s">
        <v>11</v>
      </c>
      <c r="D128" s="41">
        <v>165</v>
      </c>
      <c r="E128" s="41">
        <v>200</v>
      </c>
      <c r="F128" s="41">
        <v>234</v>
      </c>
      <c r="G128" s="41">
        <v>230</v>
      </c>
      <c r="H128" s="41">
        <v>260</v>
      </c>
      <c r="I128" s="41">
        <v>290</v>
      </c>
      <c r="J128" s="41">
        <v>320</v>
      </c>
      <c r="K128" s="35">
        <v>2027</v>
      </c>
      <c r="L128" s="18">
        <v>0.3</v>
      </c>
      <c r="M128" s="64"/>
      <c r="N128" s="64"/>
      <c r="O128" s="111"/>
      <c r="P128" s="91"/>
      <c r="Q128" s="6"/>
      <c r="R128" s="6"/>
    </row>
    <row r="129" spans="1:18" s="3" customFormat="1" ht="35.25" customHeight="1" x14ac:dyDescent="0.25">
      <c r="A129" s="112"/>
      <c r="B129" s="113"/>
      <c r="C129" s="40" t="s">
        <v>11</v>
      </c>
      <c r="D129" s="41">
        <v>176</v>
      </c>
      <c r="E129" s="41">
        <v>209</v>
      </c>
      <c r="F129" s="41">
        <v>241</v>
      </c>
      <c r="G129" s="41">
        <v>242</v>
      </c>
      <c r="H129" s="41">
        <v>280</v>
      </c>
      <c r="I129" s="41">
        <v>311</v>
      </c>
      <c r="J129" s="41">
        <v>345</v>
      </c>
      <c r="K129" s="35">
        <v>2028</v>
      </c>
      <c r="L129" s="18">
        <v>0.3</v>
      </c>
      <c r="M129" s="64"/>
      <c r="N129" s="64"/>
      <c r="O129" s="111"/>
      <c r="P129" s="91"/>
      <c r="Q129" s="6"/>
      <c r="R129" s="6"/>
    </row>
    <row r="130" spans="1:18" x14ac:dyDescent="0.25">
      <c r="M130" s="32"/>
      <c r="N130" s="32"/>
      <c r="Q130" s="2"/>
      <c r="R130" s="2"/>
    </row>
    <row r="131" spans="1:18" x14ac:dyDescent="0.25">
      <c r="M131" s="32"/>
      <c r="N131" s="32"/>
      <c r="Q131" s="2"/>
      <c r="R131" s="2"/>
    </row>
    <row r="132" spans="1:18" x14ac:dyDescent="0.25">
      <c r="D132" s="22"/>
      <c r="E132" s="22"/>
      <c r="M132" s="32"/>
      <c r="N132" s="32"/>
      <c r="Q132" s="2"/>
      <c r="R132" s="2"/>
    </row>
    <row r="133" spans="1:18" x14ac:dyDescent="0.25">
      <c r="M133" s="32"/>
      <c r="N133" s="32"/>
      <c r="Q133" s="2"/>
      <c r="R133" s="2"/>
    </row>
    <row r="134" spans="1:18" x14ac:dyDescent="0.25">
      <c r="M134" s="32"/>
      <c r="N134" s="32"/>
      <c r="Q134" s="2"/>
      <c r="R134" s="2"/>
    </row>
    <row r="135" spans="1:18" x14ac:dyDescent="0.25">
      <c r="M135" s="32"/>
      <c r="N135" s="32"/>
      <c r="Q135" s="2"/>
      <c r="R135" s="2"/>
    </row>
    <row r="136" spans="1:18" x14ac:dyDescent="0.25">
      <c r="M136" s="32"/>
      <c r="N136" s="32"/>
      <c r="Q136" s="2"/>
      <c r="R136" s="2"/>
    </row>
  </sheetData>
  <customSheetViews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2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3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4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8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10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1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12"/>
    </customSheetView>
    <customSheetView guid="{5C241A7A-C053-4E89-A543-C06A8DFC25CB}" scale="70" showPageBreaks="1" fitToPage="1" printArea="1" hiddenColumns="1" view="pageBreakPreview">
      <pane xSplit="1" ySplit="16" topLeftCell="B17" activePane="bottomRight" state="frozen"/>
      <selection pane="bottomRight" activeCell="H17" sqref="H17:H22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393">
    <mergeCell ref="I23:I24"/>
    <mergeCell ref="J23:J24"/>
    <mergeCell ref="H126:H127"/>
    <mergeCell ref="I126:I127"/>
    <mergeCell ref="J126:J127"/>
    <mergeCell ref="I100:I101"/>
    <mergeCell ref="J100:J101"/>
    <mergeCell ref="H81:H82"/>
    <mergeCell ref="I81:I82"/>
    <mergeCell ref="J81:J82"/>
    <mergeCell ref="H39:H40"/>
    <mergeCell ref="I39:I40"/>
    <mergeCell ref="J39:J40"/>
    <mergeCell ref="H67:H68"/>
    <mergeCell ref="I67:I68"/>
    <mergeCell ref="J67:J68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I122:I125"/>
    <mergeCell ref="J122:J125"/>
    <mergeCell ref="H122:H125"/>
    <mergeCell ref="D113:D114"/>
    <mergeCell ref="E113:E114"/>
    <mergeCell ref="F113:F114"/>
    <mergeCell ref="G113:G114"/>
    <mergeCell ref="H113:H114"/>
    <mergeCell ref="I113:I114"/>
    <mergeCell ref="J113:J114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C113:C114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F100:F101"/>
    <mergeCell ref="G100:G101"/>
    <mergeCell ref="H100:H101"/>
    <mergeCell ref="F45:F46"/>
    <mergeCell ref="G45:G46"/>
    <mergeCell ref="H45:H46"/>
    <mergeCell ref="I45:I46"/>
    <mergeCell ref="J45:J46"/>
    <mergeCell ref="H33:H34"/>
    <mergeCell ref="I33:I34"/>
    <mergeCell ref="J33:J34"/>
    <mergeCell ref="C39:C40"/>
    <mergeCell ref="D39:D40"/>
    <mergeCell ref="E39:E40"/>
    <mergeCell ref="F39:F40"/>
    <mergeCell ref="G39:G40"/>
    <mergeCell ref="C15:C16"/>
    <mergeCell ref="D15:D16"/>
    <mergeCell ref="E15:E16"/>
    <mergeCell ref="F15:F16"/>
    <mergeCell ref="G15:G16"/>
    <mergeCell ref="H15:H16"/>
    <mergeCell ref="I15:I16"/>
    <mergeCell ref="J15:J16"/>
    <mergeCell ref="C29:C30"/>
    <mergeCell ref="D29:D30"/>
    <mergeCell ref="E29:E30"/>
    <mergeCell ref="F29:F30"/>
    <mergeCell ref="G29:G30"/>
    <mergeCell ref="H29:H30"/>
    <mergeCell ref="I29:I30"/>
    <mergeCell ref="J29:J30"/>
    <mergeCell ref="C19:C20"/>
    <mergeCell ref="D19:D20"/>
    <mergeCell ref="E19:E20"/>
    <mergeCell ref="F19:F20"/>
    <mergeCell ref="G19:G20"/>
    <mergeCell ref="H19:H20"/>
    <mergeCell ref="I19:I20"/>
    <mergeCell ref="J19:J20"/>
    <mergeCell ref="C10:C11"/>
    <mergeCell ref="D10:D11"/>
    <mergeCell ref="E10:E11"/>
    <mergeCell ref="F10:F11"/>
    <mergeCell ref="G10:G11"/>
    <mergeCell ref="H10:H11"/>
    <mergeCell ref="I10:I11"/>
    <mergeCell ref="J10:J11"/>
    <mergeCell ref="O5:O8"/>
    <mergeCell ref="H5:J5"/>
    <mergeCell ref="B15:B18"/>
    <mergeCell ref="B19:B22"/>
    <mergeCell ref="Q81:R84"/>
    <mergeCell ref="H4:J4"/>
    <mergeCell ref="A5:A8"/>
    <mergeCell ref="B5:B8"/>
    <mergeCell ref="A15:A18"/>
    <mergeCell ref="N15:N18"/>
    <mergeCell ref="O19:O22"/>
    <mergeCell ref="N19:N22"/>
    <mergeCell ref="M10:M13"/>
    <mergeCell ref="N10:N13"/>
    <mergeCell ref="O10:O13"/>
    <mergeCell ref="M19:M22"/>
    <mergeCell ref="O15:O18"/>
    <mergeCell ref="N39:N42"/>
    <mergeCell ref="M15:M18"/>
    <mergeCell ref="A45:A48"/>
    <mergeCell ref="A49:A52"/>
    <mergeCell ref="A39:A42"/>
    <mergeCell ref="A19:A22"/>
    <mergeCell ref="A29:A32"/>
    <mergeCell ref="A23:A26"/>
    <mergeCell ref="A33:A36"/>
    <mergeCell ref="A118:A121"/>
    <mergeCell ref="B77:B80"/>
    <mergeCell ref="B81:B84"/>
    <mergeCell ref="A113:A116"/>
    <mergeCell ref="B113:B116"/>
    <mergeCell ref="B57:B60"/>
    <mergeCell ref="A62:A65"/>
    <mergeCell ref="A81:A84"/>
    <mergeCell ref="A86:A89"/>
    <mergeCell ref="B86:B89"/>
    <mergeCell ref="A96:A99"/>
    <mergeCell ref="B96:B99"/>
    <mergeCell ref="B108:O108"/>
    <mergeCell ref="A104:A107"/>
    <mergeCell ref="A109:A112"/>
    <mergeCell ref="B109:B112"/>
    <mergeCell ref="M109:M112"/>
    <mergeCell ref="N109:N112"/>
    <mergeCell ref="N100:N103"/>
    <mergeCell ref="C100:C101"/>
    <mergeCell ref="B118:B121"/>
    <mergeCell ref="B104:B107"/>
    <mergeCell ref="D100:D101"/>
    <mergeCell ref="E100:E101"/>
    <mergeCell ref="A126:A129"/>
    <mergeCell ref="B126:B129"/>
    <mergeCell ref="F122:F125"/>
    <mergeCell ref="E122:E125"/>
    <mergeCell ref="G122:G125"/>
    <mergeCell ref="A122:A125"/>
    <mergeCell ref="B122:B125"/>
    <mergeCell ref="C122:C125"/>
    <mergeCell ref="D122:D125"/>
    <mergeCell ref="C126:C127"/>
    <mergeCell ref="D126:D127"/>
    <mergeCell ref="E126:E127"/>
    <mergeCell ref="F126:F127"/>
    <mergeCell ref="G126:G127"/>
    <mergeCell ref="O33:O36"/>
    <mergeCell ref="B45:B48"/>
    <mergeCell ref="B49:B52"/>
    <mergeCell ref="O23:O26"/>
    <mergeCell ref="N23:N26"/>
    <mergeCell ref="M29:M32"/>
    <mergeCell ref="B23:B26"/>
    <mergeCell ref="N29:N32"/>
    <mergeCell ref="O29:O32"/>
    <mergeCell ref="M23:M26"/>
    <mergeCell ref="B27:O27"/>
    <mergeCell ref="B39:B42"/>
    <mergeCell ref="C49:C50"/>
    <mergeCell ref="D49:D50"/>
    <mergeCell ref="E49:E50"/>
    <mergeCell ref="B29:B32"/>
    <mergeCell ref="O39:O42"/>
    <mergeCell ref="M39:M42"/>
    <mergeCell ref="C23:C24"/>
    <mergeCell ref="D23:D24"/>
    <mergeCell ref="E23:E24"/>
    <mergeCell ref="F23:F24"/>
    <mergeCell ref="G23:G24"/>
    <mergeCell ref="H23:H24"/>
    <mergeCell ref="N73:N76"/>
    <mergeCell ref="M77:M80"/>
    <mergeCell ref="M126:M129"/>
    <mergeCell ref="N126:N129"/>
    <mergeCell ref="O126:O129"/>
    <mergeCell ref="B38:O38"/>
    <mergeCell ref="D53:D54"/>
    <mergeCell ref="E53:E54"/>
    <mergeCell ref="C62:C63"/>
    <mergeCell ref="D62:D63"/>
    <mergeCell ref="E62:E63"/>
    <mergeCell ref="F62:F63"/>
    <mergeCell ref="G62:G63"/>
    <mergeCell ref="H62:H63"/>
    <mergeCell ref="I62:I63"/>
    <mergeCell ref="J62:J63"/>
    <mergeCell ref="C67:C68"/>
    <mergeCell ref="D67:D68"/>
    <mergeCell ref="E67:E68"/>
    <mergeCell ref="F67:F68"/>
    <mergeCell ref="G67:G68"/>
    <mergeCell ref="C45:C46"/>
    <mergeCell ref="D45:D46"/>
    <mergeCell ref="E45:E46"/>
    <mergeCell ref="A73:A76"/>
    <mergeCell ref="A77:A80"/>
    <mergeCell ref="A67:A70"/>
    <mergeCell ref="O100:O103"/>
    <mergeCell ref="O96:O99"/>
    <mergeCell ref="C57:C58"/>
    <mergeCell ref="D57:D58"/>
    <mergeCell ref="B33:B36"/>
    <mergeCell ref="C33:C34"/>
    <mergeCell ref="D33:D34"/>
    <mergeCell ref="E33:E34"/>
    <mergeCell ref="F33:F34"/>
    <mergeCell ref="G33:G34"/>
    <mergeCell ref="B91:B94"/>
    <mergeCell ref="C91:C94"/>
    <mergeCell ref="F91:F94"/>
    <mergeCell ref="D91:D94"/>
    <mergeCell ref="B90:O90"/>
    <mergeCell ref="H91:H94"/>
    <mergeCell ref="J77:J80"/>
    <mergeCell ref="F49:F50"/>
    <mergeCell ref="G49:G50"/>
    <mergeCell ref="H49:H50"/>
    <mergeCell ref="I49:I50"/>
    <mergeCell ref="A91:A94"/>
    <mergeCell ref="A100:A103"/>
    <mergeCell ref="B85:O85"/>
    <mergeCell ref="G91:G94"/>
    <mergeCell ref="O86:O89"/>
    <mergeCell ref="B100:B103"/>
    <mergeCell ref="N86:N89"/>
    <mergeCell ref="M81:M84"/>
    <mergeCell ref="M96:M99"/>
    <mergeCell ref="N96:N99"/>
    <mergeCell ref="D86:D89"/>
    <mergeCell ref="F86:F89"/>
    <mergeCell ref="C96:C97"/>
    <mergeCell ref="D96:D97"/>
    <mergeCell ref="E96:E97"/>
    <mergeCell ref="F96:F97"/>
    <mergeCell ref="G96:G97"/>
    <mergeCell ref="H96:H97"/>
    <mergeCell ref="I96:I97"/>
    <mergeCell ref="J96:J97"/>
    <mergeCell ref="C86:C89"/>
    <mergeCell ref="J86:J89"/>
    <mergeCell ref="I91:I94"/>
    <mergeCell ref="P81:P84"/>
    <mergeCell ref="P86:P89"/>
    <mergeCell ref="P91:P94"/>
    <mergeCell ref="P67:P70"/>
    <mergeCell ref="O67:O70"/>
    <mergeCell ref="O62:O65"/>
    <mergeCell ref="E91:E94"/>
    <mergeCell ref="H77:H80"/>
    <mergeCell ref="E77:E80"/>
    <mergeCell ref="I77:I80"/>
    <mergeCell ref="O81:O84"/>
    <mergeCell ref="M73:M76"/>
    <mergeCell ref="G77:G80"/>
    <mergeCell ref="O77:O80"/>
    <mergeCell ref="O73:O76"/>
    <mergeCell ref="I86:I89"/>
    <mergeCell ref="P73:P76"/>
    <mergeCell ref="P77:P80"/>
    <mergeCell ref="N62:N65"/>
    <mergeCell ref="B71:O71"/>
    <mergeCell ref="B67:B70"/>
    <mergeCell ref="B62:B65"/>
    <mergeCell ref="C77:C80"/>
    <mergeCell ref="D77:D80"/>
    <mergeCell ref="P57:P60"/>
    <mergeCell ref="N57:N60"/>
    <mergeCell ref="O57:O60"/>
    <mergeCell ref="G53:G54"/>
    <mergeCell ref="H53:H54"/>
    <mergeCell ref="I53:I54"/>
    <mergeCell ref="J53:J54"/>
    <mergeCell ref="O49:O52"/>
    <mergeCell ref="N45:N48"/>
    <mergeCell ref="O45:O48"/>
    <mergeCell ref="I57:I58"/>
    <mergeCell ref="J57:J58"/>
    <mergeCell ref="J49:J50"/>
    <mergeCell ref="G57:G58"/>
    <mergeCell ref="H57:H58"/>
    <mergeCell ref="O122:O125"/>
    <mergeCell ref="M33:M36"/>
    <mergeCell ref="N33:N36"/>
    <mergeCell ref="M62:M65"/>
    <mergeCell ref="M67:M70"/>
    <mergeCell ref="P5:P8"/>
    <mergeCell ref="P15:P18"/>
    <mergeCell ref="P19:P22"/>
    <mergeCell ref="P23:P26"/>
    <mergeCell ref="P29:P32"/>
    <mergeCell ref="P33:P36"/>
    <mergeCell ref="P10:P13"/>
    <mergeCell ref="P39:P42"/>
    <mergeCell ref="O53:O56"/>
    <mergeCell ref="P62:P65"/>
    <mergeCell ref="M53:M56"/>
    <mergeCell ref="N53:N56"/>
    <mergeCell ref="M45:M48"/>
    <mergeCell ref="M57:M60"/>
    <mergeCell ref="P45:P48"/>
    <mergeCell ref="P49:P52"/>
    <mergeCell ref="P53:P56"/>
    <mergeCell ref="M49:M52"/>
    <mergeCell ref="N49:N52"/>
    <mergeCell ref="P126:P129"/>
    <mergeCell ref="P109:P112"/>
    <mergeCell ref="P118:P121"/>
    <mergeCell ref="P122:P125"/>
    <mergeCell ref="P113:P116"/>
    <mergeCell ref="O113:O116"/>
    <mergeCell ref="M104:M107"/>
    <mergeCell ref="M91:M94"/>
    <mergeCell ref="N91:N94"/>
    <mergeCell ref="N104:N107"/>
    <mergeCell ref="M113:M116"/>
    <mergeCell ref="B117:O117"/>
    <mergeCell ref="N113:N116"/>
    <mergeCell ref="M118:M121"/>
    <mergeCell ref="O109:O112"/>
    <mergeCell ref="O104:O107"/>
    <mergeCell ref="O91:O94"/>
    <mergeCell ref="P96:P99"/>
    <mergeCell ref="P100:P103"/>
    <mergeCell ref="P104:P107"/>
    <mergeCell ref="O118:O121"/>
    <mergeCell ref="M122:M125"/>
    <mergeCell ref="N122:N125"/>
    <mergeCell ref="N118:N121"/>
    <mergeCell ref="N77:N80"/>
    <mergeCell ref="N81:N84"/>
    <mergeCell ref="G86:G89"/>
    <mergeCell ref="J91:J94"/>
    <mergeCell ref="B95:O95"/>
    <mergeCell ref="M100:M103"/>
    <mergeCell ref="F77:F80"/>
    <mergeCell ref="B73:B76"/>
    <mergeCell ref="C73:C74"/>
    <mergeCell ref="D73:D74"/>
    <mergeCell ref="E73:E74"/>
    <mergeCell ref="F73:F74"/>
    <mergeCell ref="G73:G74"/>
    <mergeCell ref="H73:H74"/>
    <mergeCell ref="I73:I74"/>
    <mergeCell ref="J73:J74"/>
    <mergeCell ref="C81:C82"/>
    <mergeCell ref="D81:D82"/>
    <mergeCell ref="E81:E82"/>
    <mergeCell ref="F81:F82"/>
    <mergeCell ref="G81:G82"/>
    <mergeCell ref="H86:H89"/>
    <mergeCell ref="M86:M89"/>
    <mergeCell ref="E86:E89"/>
    <mergeCell ref="N67:N70"/>
    <mergeCell ref="I6:I7"/>
    <mergeCell ref="J6:J7"/>
    <mergeCell ref="B9:O9"/>
    <mergeCell ref="M1:O1"/>
    <mergeCell ref="M5:M8"/>
    <mergeCell ref="N5:N8"/>
    <mergeCell ref="C5:C8"/>
    <mergeCell ref="E6:E7"/>
    <mergeCell ref="H6:H7"/>
    <mergeCell ref="A3:O3"/>
    <mergeCell ref="A10:A13"/>
    <mergeCell ref="B10:B13"/>
    <mergeCell ref="K5:L8"/>
    <mergeCell ref="D5:G5"/>
    <mergeCell ref="F6:G7"/>
    <mergeCell ref="D6:D7"/>
    <mergeCell ref="A53:A56"/>
    <mergeCell ref="B53:B56"/>
    <mergeCell ref="A57:A60"/>
    <mergeCell ref="C53:C54"/>
    <mergeCell ref="F53:F54"/>
    <mergeCell ref="E57:E58"/>
    <mergeCell ref="F57:F58"/>
  </mergeCells>
  <printOptions horizontalCentered="1"/>
  <pageMargins left="0" right="0" top="0" bottom="0" header="0" footer="0"/>
  <pageSetup paperSize="9" scale="34" fitToHeight="0" orientation="portrait" r:id="rId14"/>
  <rowBreaks count="1" manualBreakCount="1">
    <brk id="8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 ноябрь 2025</vt:lpstr>
      <vt:lpstr>'Показатели к МП ноябрь 2025'!Заголовки_для_печати</vt:lpstr>
      <vt:lpstr>'Показатели к МП ноябрь 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Морозова Ольга Ивановна</cp:lastModifiedBy>
  <cp:lastPrinted>2025-11-12T11:35:48Z</cp:lastPrinted>
  <dcterms:created xsi:type="dcterms:W3CDTF">2006-09-28T05:33:49Z</dcterms:created>
  <dcterms:modified xsi:type="dcterms:W3CDTF">2025-11-13T05:15:21Z</dcterms:modified>
</cp:coreProperties>
</file>